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4"/>
  <workbookPr/>
  <mc:AlternateContent xmlns:mc="http://schemas.openxmlformats.org/markup-compatibility/2006">
    <mc:Choice Requires="x15">
      <x15ac:absPath xmlns:x15ac="http://schemas.microsoft.com/office/spreadsheetml/2010/11/ac" url="/Users/beckyoconnor/Dropbox/Publications/In progress/BOS Paper/Genome Biology/Final Submission/"/>
    </mc:Choice>
  </mc:AlternateContent>
  <xr:revisionPtr revIDLastSave="0" documentId="13_ncr:1_{16E3CE20-5F27-F744-BD71-7414F6B4559B}" xr6:coauthVersionLast="36" xr6:coauthVersionMax="36" xr10:uidLastSave="{00000000-0000-0000-0000-000000000000}"/>
  <bookViews>
    <workbookView xWindow="0" yWindow="460" windowWidth="25740" windowHeight="15380" tabRatio="500" xr2:uid="{00000000-000D-0000-FFFF-FFFF00000000}"/>
  </bookViews>
  <sheets>
    <sheet name="Budgerigar" sheetId="1" r:id="rId1"/>
  </sheets>
  <definedNames>
    <definedName name="_xlnm._FilterDatabase" localSheetId="0" hidden="1">Budgerigar!$A$1:$N$157</definedName>
  </definedName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16" i="1" l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7" i="1"/>
  <c r="N108" i="1"/>
  <c r="N109" i="1"/>
  <c r="N110" i="1"/>
  <c r="N111" i="1"/>
  <c r="N112" i="1"/>
  <c r="N113" i="1"/>
  <c r="N114" i="1"/>
  <c r="N115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2" i="1"/>
</calcChain>
</file>

<file path=xl/sharedStrings.xml><?xml version="1.0" encoding="utf-8"?>
<sst xmlns="http://schemas.openxmlformats.org/spreadsheetml/2006/main" count="483" uniqueCount="22">
  <si>
    <t>galGal4:300K</t>
  </si>
  <si>
    <t>melUnd_chrom_300Km</t>
  </si>
  <si>
    <t>z</t>
  </si>
  <si>
    <t>Z</t>
  </si>
  <si>
    <t>melUnd_chrom_v2_300Km</t>
  </si>
  <si>
    <t>GGA</t>
  </si>
  <si>
    <t>GGA Start</t>
  </si>
  <si>
    <t>GGA End</t>
  </si>
  <si>
    <t>MUN Start</t>
  </si>
  <si>
    <t>MUN End</t>
  </si>
  <si>
    <t>Orientation</t>
  </si>
  <si>
    <t>Genome</t>
  </si>
  <si>
    <t>MUN Chr</t>
  </si>
  <si>
    <t>Ref</t>
  </si>
  <si>
    <t>EBR Start</t>
  </si>
  <si>
    <t>EBR End</t>
  </si>
  <si>
    <t>EBR Type</t>
  </si>
  <si>
    <t>Intra</t>
  </si>
  <si>
    <t>Scaffold Error?</t>
  </si>
  <si>
    <t>Inter</t>
  </si>
  <si>
    <t>Inter - Fission</t>
  </si>
  <si>
    <t>Inter - Fusion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</si>
</sst>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0" fillId="0" borderId="0" xfId="0" applyFill="1"/>
    <xf numFmtId="164" fontId="0" fillId="0" borderId="0" xfId="1" applyNumberFormat="1" applyFont="1" applyFill="1"/>
    <xf numFmtId="164" fontId="0" fillId="0" borderId="0" xfId="0" applyNumberFormat="1" applyFill="1"/>
    <xf numFmtId="0" fontId="4" fillId="0" borderId="0" xfId="0" applyFont="1"/>
  </cellXfs>
  <cellStyles count="10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7"/>
  <sheetViews>
    <sheetView tabSelected="1" zoomScale="120" zoomScaleNormal="120" zoomScalePageLayoutView="120" workbookViewId="0">
      <pane ySplit="1" topLeftCell="A17" activePane="bottomLeft" state="frozen"/>
      <selection pane="bottomLeft" activeCell="E35" sqref="E35"/>
    </sheetView>
  </sheetViews>
  <sheetFormatPr baseColWidth="10" defaultRowHeight="16" x14ac:dyDescent="0.2"/>
  <cols>
    <col min="1" max="1" width="11.6640625" bestFit="1" customWidth="1"/>
    <col min="2" max="2" width="4.83203125" bestFit="1" customWidth="1"/>
    <col min="3" max="6" width="15" style="1" bestFit="1" customWidth="1"/>
    <col min="7" max="7" width="10.5" bestFit="1" customWidth="1"/>
    <col min="8" max="8" width="9" customWidth="1"/>
    <col min="9" max="9" width="8.6640625" bestFit="1" customWidth="1"/>
    <col min="10" max="10" width="3.1640625" bestFit="1" customWidth="1"/>
    <col min="11" max="12" width="12.5" bestFit="1" customWidth="1"/>
    <col min="13" max="13" width="8.6640625" style="3" bestFit="1" customWidth="1"/>
    <col min="14" max="14" width="18.83203125" customWidth="1"/>
  </cols>
  <sheetData>
    <row r="1" spans="1:14" x14ac:dyDescent="0.2">
      <c r="A1" t="s">
        <v>13</v>
      </c>
      <c r="B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t="s">
        <v>10</v>
      </c>
      <c r="H1" t="s">
        <v>11</v>
      </c>
      <c r="I1" t="s">
        <v>12</v>
      </c>
      <c r="K1" t="s">
        <v>14</v>
      </c>
      <c r="L1" t="s">
        <v>15</v>
      </c>
      <c r="M1" s="3" t="s">
        <v>16</v>
      </c>
    </row>
    <row r="2" spans="1:14" x14ac:dyDescent="0.2">
      <c r="A2" t="s">
        <v>0</v>
      </c>
      <c r="B2">
        <v>1</v>
      </c>
      <c r="C2" s="1">
        <v>1105067</v>
      </c>
      <c r="D2" s="1">
        <v>8882302</v>
      </c>
      <c r="E2" s="1">
        <v>5175228</v>
      </c>
      <c r="F2" s="1">
        <v>12916149</v>
      </c>
      <c r="G2">
        <v>1</v>
      </c>
      <c r="H2" t="s">
        <v>1</v>
      </c>
      <c r="I2">
        <v>6</v>
      </c>
      <c r="J2">
        <v>6</v>
      </c>
      <c r="K2" s="2">
        <v>8882303</v>
      </c>
      <c r="L2" s="2">
        <v>8887790</v>
      </c>
      <c r="M2" s="3" t="s">
        <v>17</v>
      </c>
      <c r="N2" s="2">
        <f>L2-K2</f>
        <v>5487</v>
      </c>
    </row>
    <row r="3" spans="1:14" x14ac:dyDescent="0.2">
      <c r="A3" t="s">
        <v>0</v>
      </c>
      <c r="B3">
        <v>1</v>
      </c>
      <c r="C3" s="1">
        <v>8887791</v>
      </c>
      <c r="D3" s="1">
        <v>9219737</v>
      </c>
      <c r="E3" s="1">
        <v>2352782</v>
      </c>
      <c r="F3" s="1">
        <v>2685565</v>
      </c>
      <c r="G3">
        <v>1</v>
      </c>
      <c r="H3" t="s">
        <v>1</v>
      </c>
      <c r="I3">
        <v>6</v>
      </c>
      <c r="J3">
        <v>6</v>
      </c>
      <c r="K3" s="2">
        <v>9219738</v>
      </c>
      <c r="L3" s="2">
        <v>9224216</v>
      </c>
      <c r="M3" s="3" t="s">
        <v>17</v>
      </c>
      <c r="N3" s="2">
        <f t="shared" ref="N3:N66" si="0">L3-K3</f>
        <v>4478</v>
      </c>
    </row>
    <row r="4" spans="1:14" x14ac:dyDescent="0.2">
      <c r="A4" t="s">
        <v>0</v>
      </c>
      <c r="B4">
        <v>1</v>
      </c>
      <c r="C4" s="1">
        <v>9224217</v>
      </c>
      <c r="D4" s="1">
        <v>36332911</v>
      </c>
      <c r="E4" s="1">
        <v>12917254</v>
      </c>
      <c r="F4" s="1">
        <v>41565469</v>
      </c>
      <c r="G4">
        <v>1</v>
      </c>
      <c r="H4" t="s">
        <v>1</v>
      </c>
      <c r="I4">
        <v>6</v>
      </c>
      <c r="J4">
        <v>6</v>
      </c>
      <c r="K4" s="2">
        <v>36332912</v>
      </c>
      <c r="L4" s="2">
        <v>70071231</v>
      </c>
      <c r="M4" s="3" t="s">
        <v>17</v>
      </c>
      <c r="N4" s="2">
        <f t="shared" si="0"/>
        <v>33738319</v>
      </c>
    </row>
    <row r="5" spans="1:14" x14ac:dyDescent="0.2">
      <c r="A5" t="s">
        <v>0</v>
      </c>
      <c r="B5">
        <v>1</v>
      </c>
      <c r="C5" s="1">
        <v>70071232</v>
      </c>
      <c r="D5" s="1">
        <v>72413659</v>
      </c>
      <c r="E5" s="1">
        <v>20376</v>
      </c>
      <c r="F5" s="1">
        <v>2352725</v>
      </c>
      <c r="G5">
        <v>1</v>
      </c>
      <c r="H5" t="s">
        <v>1</v>
      </c>
      <c r="I5">
        <v>6</v>
      </c>
      <c r="J5">
        <v>6</v>
      </c>
      <c r="K5" s="2">
        <v>72413660</v>
      </c>
      <c r="L5" s="2">
        <v>72414702</v>
      </c>
      <c r="M5" s="3" t="s">
        <v>17</v>
      </c>
      <c r="N5" s="2">
        <f t="shared" si="0"/>
        <v>1042</v>
      </c>
    </row>
    <row r="6" spans="1:14" x14ac:dyDescent="0.2">
      <c r="A6" t="s">
        <v>0</v>
      </c>
      <c r="B6">
        <v>1</v>
      </c>
      <c r="C6" s="1">
        <v>72414703</v>
      </c>
      <c r="D6" s="1">
        <v>73156477</v>
      </c>
      <c r="E6" s="1">
        <v>2692480</v>
      </c>
      <c r="F6" s="1">
        <v>3434517</v>
      </c>
      <c r="G6">
        <v>1</v>
      </c>
      <c r="H6" t="s">
        <v>1</v>
      </c>
      <c r="I6">
        <v>6</v>
      </c>
      <c r="J6">
        <v>6</v>
      </c>
      <c r="K6" s="2">
        <v>73156478</v>
      </c>
      <c r="L6" s="2">
        <v>73168870</v>
      </c>
      <c r="M6" s="3" t="s">
        <v>17</v>
      </c>
      <c r="N6" s="2">
        <f t="shared" si="0"/>
        <v>12392</v>
      </c>
    </row>
    <row r="7" spans="1:14" x14ac:dyDescent="0.2">
      <c r="A7" t="s">
        <v>0</v>
      </c>
      <c r="B7">
        <v>1</v>
      </c>
      <c r="C7" s="1">
        <v>73168871</v>
      </c>
      <c r="D7" s="1">
        <v>74591225</v>
      </c>
      <c r="E7" s="1">
        <v>3514589</v>
      </c>
      <c r="F7" s="1">
        <v>4851121</v>
      </c>
      <c r="G7">
        <v>-1</v>
      </c>
      <c r="H7" t="s">
        <v>1</v>
      </c>
      <c r="I7">
        <v>6</v>
      </c>
      <c r="J7">
        <v>6</v>
      </c>
      <c r="K7" s="2">
        <v>74591226</v>
      </c>
      <c r="L7" s="2">
        <v>82457287</v>
      </c>
      <c r="M7" s="3" t="s">
        <v>17</v>
      </c>
      <c r="N7" s="2">
        <f t="shared" si="0"/>
        <v>7866061</v>
      </c>
    </row>
    <row r="8" spans="1:14" x14ac:dyDescent="0.2">
      <c r="A8" s="3" t="s">
        <v>0</v>
      </c>
      <c r="B8" s="3">
        <v>1</v>
      </c>
      <c r="C8" s="4">
        <v>82457288</v>
      </c>
      <c r="D8" s="4">
        <v>86730431</v>
      </c>
      <c r="E8" s="4">
        <v>474638</v>
      </c>
      <c r="F8" s="4">
        <v>4823897</v>
      </c>
      <c r="G8" s="3">
        <v>-1</v>
      </c>
      <c r="H8" s="3" t="s">
        <v>1</v>
      </c>
      <c r="I8" s="3">
        <v>3</v>
      </c>
      <c r="J8" s="3">
        <v>3</v>
      </c>
      <c r="K8" s="5">
        <v>86730432</v>
      </c>
      <c r="L8" s="5">
        <v>88143076</v>
      </c>
      <c r="M8" s="3" t="s">
        <v>21</v>
      </c>
      <c r="N8" s="2">
        <f t="shared" si="0"/>
        <v>1412644</v>
      </c>
    </row>
    <row r="9" spans="1:14" x14ac:dyDescent="0.2">
      <c r="A9" s="3" t="s">
        <v>0</v>
      </c>
      <c r="B9" s="3">
        <v>1</v>
      </c>
      <c r="C9" s="4">
        <v>88143077</v>
      </c>
      <c r="D9" s="4">
        <v>88828983</v>
      </c>
      <c r="E9" s="4">
        <v>41249001</v>
      </c>
      <c r="F9" s="4">
        <v>42118604</v>
      </c>
      <c r="G9" s="3">
        <v>-1</v>
      </c>
      <c r="H9" s="3" t="s">
        <v>1</v>
      </c>
      <c r="I9" s="3" t="s">
        <v>2</v>
      </c>
      <c r="J9" s="3" t="s">
        <v>2</v>
      </c>
      <c r="K9" s="5">
        <v>88828984</v>
      </c>
      <c r="L9" s="5">
        <v>97365021</v>
      </c>
      <c r="M9" s="3" t="s">
        <v>18</v>
      </c>
      <c r="N9" s="2">
        <f t="shared" si="0"/>
        <v>8536037</v>
      </c>
    </row>
    <row r="10" spans="1:14" x14ac:dyDescent="0.2">
      <c r="A10" t="s">
        <v>0</v>
      </c>
      <c r="B10">
        <v>1</v>
      </c>
      <c r="C10" s="1">
        <v>97365022</v>
      </c>
      <c r="D10" s="1">
        <v>137313229</v>
      </c>
      <c r="E10" s="1">
        <v>4824703</v>
      </c>
      <c r="F10" s="1">
        <v>45902563</v>
      </c>
      <c r="G10">
        <v>1</v>
      </c>
      <c r="H10" t="s">
        <v>1</v>
      </c>
      <c r="I10">
        <v>3</v>
      </c>
      <c r="J10">
        <v>3</v>
      </c>
      <c r="K10" s="2">
        <v>137313230</v>
      </c>
      <c r="L10" s="2">
        <v>137335214</v>
      </c>
      <c r="M10" s="3" t="s">
        <v>17</v>
      </c>
      <c r="N10" s="2">
        <f t="shared" si="0"/>
        <v>21984</v>
      </c>
    </row>
    <row r="11" spans="1:14" x14ac:dyDescent="0.2">
      <c r="A11" t="s">
        <v>0</v>
      </c>
      <c r="B11">
        <v>1</v>
      </c>
      <c r="C11" s="1">
        <v>137335215</v>
      </c>
      <c r="D11" s="1">
        <v>139286884</v>
      </c>
      <c r="E11" s="1">
        <v>45919529</v>
      </c>
      <c r="F11" s="1">
        <v>47965986</v>
      </c>
      <c r="G11">
        <v>-1</v>
      </c>
      <c r="H11" t="s">
        <v>1</v>
      </c>
      <c r="I11">
        <v>3</v>
      </c>
      <c r="J11">
        <v>3</v>
      </c>
      <c r="K11" s="2">
        <v>139286885</v>
      </c>
      <c r="L11" s="2">
        <v>139418075</v>
      </c>
      <c r="M11" s="3" t="s">
        <v>17</v>
      </c>
      <c r="N11" s="2">
        <f t="shared" si="0"/>
        <v>131190</v>
      </c>
    </row>
    <row r="12" spans="1:14" x14ac:dyDescent="0.2">
      <c r="A12" t="s">
        <v>0</v>
      </c>
      <c r="B12">
        <v>1</v>
      </c>
      <c r="C12" s="1">
        <v>139418076</v>
      </c>
      <c r="D12" s="1">
        <v>192497391</v>
      </c>
      <c r="E12" s="1">
        <v>47974316</v>
      </c>
      <c r="F12" s="1">
        <v>102316332</v>
      </c>
      <c r="G12">
        <v>1</v>
      </c>
      <c r="H12" t="s">
        <v>1</v>
      </c>
      <c r="I12">
        <v>3</v>
      </c>
      <c r="J12">
        <v>3</v>
      </c>
      <c r="K12" s="2"/>
      <c r="L12" s="2"/>
      <c r="M12" s="3" t="s">
        <v>19</v>
      </c>
      <c r="N12" s="2">
        <f t="shared" si="0"/>
        <v>0</v>
      </c>
    </row>
    <row r="13" spans="1:14" x14ac:dyDescent="0.2">
      <c r="A13" t="s">
        <v>0</v>
      </c>
      <c r="B13">
        <v>2</v>
      </c>
      <c r="C13" s="1">
        <v>25321</v>
      </c>
      <c r="D13" s="1">
        <v>931869</v>
      </c>
      <c r="E13" s="1">
        <v>54889619</v>
      </c>
      <c r="F13" s="1">
        <v>55966591</v>
      </c>
      <c r="G13">
        <v>-1</v>
      </c>
      <c r="H13" t="s">
        <v>1</v>
      </c>
      <c r="I13">
        <v>1</v>
      </c>
      <c r="J13">
        <v>1</v>
      </c>
      <c r="K13" s="2">
        <v>931870</v>
      </c>
      <c r="L13" s="2">
        <v>972699</v>
      </c>
      <c r="M13" s="3" t="s">
        <v>17</v>
      </c>
      <c r="N13" s="2">
        <f t="shared" si="0"/>
        <v>40829</v>
      </c>
    </row>
    <row r="14" spans="1:14" x14ac:dyDescent="0.2">
      <c r="A14" t="s">
        <v>0</v>
      </c>
      <c r="B14">
        <v>2</v>
      </c>
      <c r="C14" s="1">
        <v>972700</v>
      </c>
      <c r="D14" s="1">
        <v>4043578</v>
      </c>
      <c r="E14" s="1">
        <v>51524646</v>
      </c>
      <c r="F14" s="1">
        <v>54884606</v>
      </c>
      <c r="G14">
        <v>1</v>
      </c>
      <c r="H14" t="s">
        <v>1</v>
      </c>
      <c r="I14">
        <v>1</v>
      </c>
      <c r="J14">
        <v>1</v>
      </c>
      <c r="K14" s="2">
        <v>4043579</v>
      </c>
      <c r="L14" s="2">
        <v>4051198</v>
      </c>
      <c r="M14" s="3" t="s">
        <v>17</v>
      </c>
      <c r="N14" s="2">
        <f t="shared" si="0"/>
        <v>7619</v>
      </c>
    </row>
    <row r="15" spans="1:14" x14ac:dyDescent="0.2">
      <c r="A15" t="s">
        <v>0</v>
      </c>
      <c r="B15">
        <v>2</v>
      </c>
      <c r="C15" s="1">
        <v>4051199</v>
      </c>
      <c r="D15" s="1">
        <v>41678094</v>
      </c>
      <c r="E15" s="1">
        <v>11817381</v>
      </c>
      <c r="F15" s="1">
        <v>51521312</v>
      </c>
      <c r="G15">
        <v>-1</v>
      </c>
      <c r="H15" t="s">
        <v>1</v>
      </c>
      <c r="I15">
        <v>1</v>
      </c>
      <c r="J15">
        <v>1</v>
      </c>
      <c r="K15" s="2">
        <v>41678095</v>
      </c>
      <c r="L15" s="2">
        <v>42661795</v>
      </c>
      <c r="M15" s="3" t="s">
        <v>17</v>
      </c>
      <c r="N15" s="2">
        <f t="shared" si="0"/>
        <v>983700</v>
      </c>
    </row>
    <row r="16" spans="1:14" x14ac:dyDescent="0.2">
      <c r="A16" t="s">
        <v>0</v>
      </c>
      <c r="B16">
        <v>2</v>
      </c>
      <c r="C16" s="1">
        <v>42661796</v>
      </c>
      <c r="D16" s="1">
        <v>43366713</v>
      </c>
      <c r="E16" s="1">
        <v>977441</v>
      </c>
      <c r="F16" s="1">
        <v>1757483</v>
      </c>
      <c r="G16">
        <v>1</v>
      </c>
      <c r="H16" t="s">
        <v>1</v>
      </c>
      <c r="I16">
        <v>1</v>
      </c>
      <c r="J16">
        <v>1</v>
      </c>
      <c r="K16" s="2">
        <v>43366714</v>
      </c>
      <c r="L16" s="2">
        <v>43381537</v>
      </c>
      <c r="M16" s="3" t="s">
        <v>17</v>
      </c>
      <c r="N16" s="2">
        <f t="shared" si="0"/>
        <v>14823</v>
      </c>
    </row>
    <row r="17" spans="1:14" x14ac:dyDescent="0.2">
      <c r="A17" t="s">
        <v>0</v>
      </c>
      <c r="B17">
        <v>2</v>
      </c>
      <c r="C17" s="1">
        <v>43381538</v>
      </c>
      <c r="D17" s="1">
        <v>44560261</v>
      </c>
      <c r="E17" s="1">
        <v>2123062</v>
      </c>
      <c r="F17" s="1">
        <v>2645121</v>
      </c>
      <c r="G17">
        <v>-1</v>
      </c>
      <c r="H17" t="s">
        <v>1</v>
      </c>
      <c r="I17">
        <v>1</v>
      </c>
      <c r="J17">
        <v>1</v>
      </c>
      <c r="K17" s="2">
        <v>44560262</v>
      </c>
      <c r="L17" s="2">
        <v>45056018</v>
      </c>
      <c r="M17" s="3" t="s">
        <v>17</v>
      </c>
      <c r="N17" s="2">
        <f t="shared" si="0"/>
        <v>495756</v>
      </c>
    </row>
    <row r="18" spans="1:14" x14ac:dyDescent="0.2">
      <c r="A18" t="s">
        <v>0</v>
      </c>
      <c r="B18">
        <v>2</v>
      </c>
      <c r="C18" s="1">
        <v>45056019</v>
      </c>
      <c r="D18" s="1">
        <v>45716579</v>
      </c>
      <c r="E18" s="1">
        <v>40144</v>
      </c>
      <c r="F18" s="1">
        <v>627107</v>
      </c>
      <c r="G18">
        <v>-1</v>
      </c>
      <c r="H18" t="s">
        <v>1</v>
      </c>
      <c r="I18">
        <v>1</v>
      </c>
      <c r="J18">
        <v>1</v>
      </c>
      <c r="K18" s="2">
        <v>45716580</v>
      </c>
      <c r="L18" s="2">
        <v>46621980</v>
      </c>
      <c r="M18" s="3" t="s">
        <v>17</v>
      </c>
      <c r="N18" s="2">
        <f t="shared" si="0"/>
        <v>905400</v>
      </c>
    </row>
    <row r="19" spans="1:14" x14ac:dyDescent="0.2">
      <c r="A19" t="s">
        <v>0</v>
      </c>
      <c r="B19">
        <v>2</v>
      </c>
      <c r="C19" s="1">
        <v>46621981</v>
      </c>
      <c r="D19" s="1">
        <v>55627414</v>
      </c>
      <c r="E19" s="1">
        <v>2646843</v>
      </c>
      <c r="F19" s="1">
        <v>11758679</v>
      </c>
      <c r="G19">
        <v>-1</v>
      </c>
      <c r="H19" t="s">
        <v>1</v>
      </c>
      <c r="I19">
        <v>1</v>
      </c>
      <c r="J19">
        <v>1</v>
      </c>
      <c r="K19" s="2">
        <v>55627415</v>
      </c>
      <c r="L19" s="2">
        <v>55908055</v>
      </c>
      <c r="M19" s="3" t="s">
        <v>17</v>
      </c>
      <c r="N19" s="2">
        <f t="shared" si="0"/>
        <v>280640</v>
      </c>
    </row>
    <row r="20" spans="1:14" x14ac:dyDescent="0.2">
      <c r="A20" t="s">
        <v>0</v>
      </c>
      <c r="B20">
        <v>2</v>
      </c>
      <c r="C20" s="1">
        <v>55908056</v>
      </c>
      <c r="D20" s="1">
        <v>147476286</v>
      </c>
      <c r="E20" s="1">
        <v>56250277</v>
      </c>
      <c r="F20" s="1">
        <v>149392435</v>
      </c>
      <c r="G20">
        <v>1</v>
      </c>
      <c r="H20" t="s">
        <v>1</v>
      </c>
      <c r="I20">
        <v>1</v>
      </c>
      <c r="J20">
        <v>1</v>
      </c>
      <c r="K20" s="2"/>
      <c r="L20" s="2"/>
      <c r="N20" s="2">
        <f t="shared" si="0"/>
        <v>0</v>
      </c>
    </row>
    <row r="21" spans="1:14" x14ac:dyDescent="0.2">
      <c r="A21" t="s">
        <v>0</v>
      </c>
      <c r="B21">
        <v>3</v>
      </c>
      <c r="C21" s="1">
        <v>22342</v>
      </c>
      <c r="D21" s="1">
        <v>2395054</v>
      </c>
      <c r="E21" s="1">
        <v>175658724</v>
      </c>
      <c r="F21" s="1">
        <v>178253022</v>
      </c>
      <c r="G21">
        <v>-1</v>
      </c>
      <c r="H21" t="s">
        <v>4</v>
      </c>
      <c r="I21">
        <v>2</v>
      </c>
      <c r="J21">
        <v>2</v>
      </c>
      <c r="K21" s="2">
        <v>2395055</v>
      </c>
      <c r="L21" s="2">
        <v>2406383</v>
      </c>
      <c r="M21" s="3" t="s">
        <v>17</v>
      </c>
      <c r="N21" s="2">
        <f t="shared" si="0"/>
        <v>11328</v>
      </c>
    </row>
    <row r="22" spans="1:14" x14ac:dyDescent="0.2">
      <c r="A22" t="s">
        <v>0</v>
      </c>
      <c r="B22">
        <v>3</v>
      </c>
      <c r="C22" s="1">
        <v>2406384</v>
      </c>
      <c r="D22" s="1">
        <v>4111966</v>
      </c>
      <c r="E22" s="1">
        <v>178253059</v>
      </c>
      <c r="F22" s="1">
        <v>179572890</v>
      </c>
      <c r="G22">
        <v>1</v>
      </c>
      <c r="H22" t="s">
        <v>4</v>
      </c>
      <c r="I22">
        <v>2</v>
      </c>
      <c r="J22">
        <v>2</v>
      </c>
      <c r="K22" s="2">
        <v>4111967</v>
      </c>
      <c r="L22" s="2">
        <v>4462202</v>
      </c>
      <c r="M22" s="3" t="s">
        <v>21</v>
      </c>
      <c r="N22" s="2">
        <f t="shared" si="0"/>
        <v>350235</v>
      </c>
    </row>
    <row r="23" spans="1:14" x14ac:dyDescent="0.2">
      <c r="A23" t="s">
        <v>0</v>
      </c>
      <c r="B23">
        <v>3</v>
      </c>
      <c r="C23" s="1">
        <v>4462203</v>
      </c>
      <c r="D23" s="1">
        <v>5594885</v>
      </c>
      <c r="E23" s="1">
        <v>171884571</v>
      </c>
      <c r="F23" s="1">
        <v>173088103</v>
      </c>
      <c r="G23">
        <v>-1</v>
      </c>
      <c r="H23" t="s">
        <v>4</v>
      </c>
      <c r="I23">
        <v>2</v>
      </c>
      <c r="J23">
        <v>2</v>
      </c>
      <c r="K23" s="2">
        <v>5594886</v>
      </c>
      <c r="L23" s="2">
        <v>5606788</v>
      </c>
      <c r="M23" s="3" t="s">
        <v>17</v>
      </c>
      <c r="N23" s="2">
        <f t="shared" si="0"/>
        <v>11902</v>
      </c>
    </row>
    <row r="24" spans="1:14" x14ac:dyDescent="0.2">
      <c r="A24" t="s">
        <v>0</v>
      </c>
      <c r="B24">
        <v>3</v>
      </c>
      <c r="C24" s="1">
        <v>5606789</v>
      </c>
      <c r="D24" s="1">
        <v>7565467</v>
      </c>
      <c r="E24" s="1">
        <v>684651</v>
      </c>
      <c r="F24" s="1">
        <v>2698782</v>
      </c>
      <c r="G24">
        <v>1</v>
      </c>
      <c r="H24" t="s">
        <v>4</v>
      </c>
      <c r="I24">
        <v>2</v>
      </c>
      <c r="J24">
        <v>2</v>
      </c>
      <c r="K24" s="2">
        <v>7565468</v>
      </c>
      <c r="L24" s="2">
        <v>7579194</v>
      </c>
      <c r="M24" s="3" t="s">
        <v>17</v>
      </c>
      <c r="N24" s="2">
        <f t="shared" si="0"/>
        <v>13726</v>
      </c>
    </row>
    <row r="25" spans="1:14" x14ac:dyDescent="0.2">
      <c r="A25" t="s">
        <v>0</v>
      </c>
      <c r="B25">
        <v>3</v>
      </c>
      <c r="C25" s="1">
        <v>7579195</v>
      </c>
      <c r="D25" s="1">
        <v>8867841</v>
      </c>
      <c r="E25" s="1">
        <v>2701711</v>
      </c>
      <c r="F25" s="1">
        <v>4299427</v>
      </c>
      <c r="G25">
        <v>-1</v>
      </c>
      <c r="H25" t="s">
        <v>4</v>
      </c>
      <c r="I25">
        <v>2</v>
      </c>
      <c r="J25">
        <v>2</v>
      </c>
      <c r="K25" s="2">
        <v>8867842</v>
      </c>
      <c r="L25" s="2">
        <v>8869757</v>
      </c>
      <c r="M25" s="3" t="s">
        <v>17</v>
      </c>
      <c r="N25" s="2">
        <f t="shared" si="0"/>
        <v>1915</v>
      </c>
    </row>
    <row r="26" spans="1:14" x14ac:dyDescent="0.2">
      <c r="A26" t="s">
        <v>0</v>
      </c>
      <c r="B26">
        <v>3</v>
      </c>
      <c r="C26" s="1">
        <v>8869758</v>
      </c>
      <c r="D26" s="1">
        <v>11575450</v>
      </c>
      <c r="E26" s="1">
        <v>168740277</v>
      </c>
      <c r="F26" s="1">
        <v>171880768</v>
      </c>
      <c r="G26">
        <v>1</v>
      </c>
      <c r="H26" t="s">
        <v>4</v>
      </c>
      <c r="I26">
        <v>2</v>
      </c>
      <c r="J26">
        <v>2</v>
      </c>
      <c r="K26" s="2">
        <v>11575451</v>
      </c>
      <c r="L26" s="2">
        <v>11611589</v>
      </c>
      <c r="M26" s="3" t="s">
        <v>17</v>
      </c>
      <c r="N26" s="2">
        <f t="shared" si="0"/>
        <v>36138</v>
      </c>
    </row>
    <row r="27" spans="1:14" x14ac:dyDescent="0.2">
      <c r="A27" t="s">
        <v>0</v>
      </c>
      <c r="B27">
        <v>3</v>
      </c>
      <c r="C27" s="1">
        <v>11611590</v>
      </c>
      <c r="D27" s="1">
        <v>11929625</v>
      </c>
      <c r="E27" s="1">
        <v>4386071</v>
      </c>
      <c r="F27" s="1">
        <v>4753891</v>
      </c>
      <c r="G27">
        <v>1</v>
      </c>
      <c r="H27" t="s">
        <v>4</v>
      </c>
      <c r="I27">
        <v>2</v>
      </c>
      <c r="J27">
        <v>2</v>
      </c>
      <c r="K27" s="2">
        <v>11929626</v>
      </c>
      <c r="L27" s="2">
        <v>11931056</v>
      </c>
      <c r="M27" s="3" t="s">
        <v>17</v>
      </c>
      <c r="N27" s="2">
        <f t="shared" si="0"/>
        <v>1430</v>
      </c>
    </row>
    <row r="28" spans="1:14" x14ac:dyDescent="0.2">
      <c r="A28" t="s">
        <v>0</v>
      </c>
      <c r="B28">
        <v>3</v>
      </c>
      <c r="C28" s="1">
        <v>11931057</v>
      </c>
      <c r="D28" s="1">
        <v>14698467</v>
      </c>
      <c r="E28" s="1">
        <v>173086144</v>
      </c>
      <c r="F28" s="1">
        <v>175613304</v>
      </c>
      <c r="G28">
        <v>1</v>
      </c>
      <c r="H28" t="s">
        <v>4</v>
      </c>
      <c r="I28">
        <v>2</v>
      </c>
      <c r="J28">
        <v>2</v>
      </c>
      <c r="K28" s="2">
        <v>14698468</v>
      </c>
      <c r="L28" s="2">
        <v>14701463</v>
      </c>
      <c r="M28" s="3" t="s">
        <v>17</v>
      </c>
      <c r="N28" s="2">
        <f t="shared" si="0"/>
        <v>2995</v>
      </c>
    </row>
    <row r="29" spans="1:14" x14ac:dyDescent="0.2">
      <c r="A29" t="s">
        <v>0</v>
      </c>
      <c r="B29">
        <v>3</v>
      </c>
      <c r="C29" s="1">
        <v>14701464</v>
      </c>
      <c r="D29" s="1">
        <v>15385193</v>
      </c>
      <c r="E29" s="1">
        <v>2049</v>
      </c>
      <c r="F29" s="1">
        <v>627331</v>
      </c>
      <c r="G29">
        <v>-1</v>
      </c>
      <c r="H29" t="s">
        <v>4</v>
      </c>
      <c r="I29">
        <v>2</v>
      </c>
      <c r="J29">
        <v>2</v>
      </c>
      <c r="K29" s="2">
        <v>15385194</v>
      </c>
      <c r="L29" s="2">
        <v>15439098</v>
      </c>
      <c r="M29" s="3" t="s">
        <v>17</v>
      </c>
      <c r="N29" s="2">
        <f t="shared" si="0"/>
        <v>53904</v>
      </c>
    </row>
    <row r="30" spans="1:14" x14ac:dyDescent="0.2">
      <c r="A30" t="s">
        <v>0</v>
      </c>
      <c r="B30">
        <v>3</v>
      </c>
      <c r="C30" s="1">
        <v>15439099</v>
      </c>
      <c r="D30" s="1">
        <v>16089468</v>
      </c>
      <c r="E30" s="1">
        <v>167767615</v>
      </c>
      <c r="F30" s="1">
        <v>168523936</v>
      </c>
      <c r="G30">
        <v>-1</v>
      </c>
      <c r="H30" t="s">
        <v>4</v>
      </c>
      <c r="I30">
        <v>2</v>
      </c>
      <c r="J30">
        <v>2</v>
      </c>
      <c r="K30" s="2">
        <v>16089469</v>
      </c>
      <c r="L30" s="2">
        <v>16283234</v>
      </c>
      <c r="M30" s="3" t="s">
        <v>17</v>
      </c>
      <c r="N30" s="2">
        <f t="shared" si="0"/>
        <v>193765</v>
      </c>
    </row>
    <row r="31" spans="1:14" x14ac:dyDescent="0.2">
      <c r="A31" s="3" t="s">
        <v>0</v>
      </c>
      <c r="B31" s="3">
        <v>3</v>
      </c>
      <c r="C31" s="4">
        <v>16283235</v>
      </c>
      <c r="D31" s="4">
        <v>35008532</v>
      </c>
      <c r="E31" s="4">
        <v>4757940</v>
      </c>
      <c r="F31" s="4">
        <v>23837670</v>
      </c>
      <c r="G31" s="3">
        <v>1</v>
      </c>
      <c r="H31" s="3" t="s">
        <v>4</v>
      </c>
      <c r="I31" s="3">
        <v>2</v>
      </c>
      <c r="J31" s="3">
        <v>2</v>
      </c>
      <c r="K31" s="5">
        <v>35008533</v>
      </c>
      <c r="L31" s="5">
        <v>35009013</v>
      </c>
      <c r="M31" s="3" t="s">
        <v>21</v>
      </c>
      <c r="N31" s="2">
        <f t="shared" si="0"/>
        <v>480</v>
      </c>
    </row>
    <row r="32" spans="1:14" x14ac:dyDescent="0.2">
      <c r="A32" s="3" t="s">
        <v>0</v>
      </c>
      <c r="B32" s="3">
        <v>3</v>
      </c>
      <c r="C32" s="4">
        <v>35009014</v>
      </c>
      <c r="D32" s="4">
        <v>74151120</v>
      </c>
      <c r="E32" s="4">
        <v>34777229</v>
      </c>
      <c r="F32" s="4">
        <v>76402627</v>
      </c>
      <c r="G32" s="3">
        <v>1</v>
      </c>
      <c r="H32" s="3" t="s">
        <v>4</v>
      </c>
      <c r="I32" s="3">
        <v>2</v>
      </c>
      <c r="J32" s="3">
        <v>2</v>
      </c>
      <c r="K32" s="5">
        <v>74151121</v>
      </c>
      <c r="L32" s="5">
        <v>74154404</v>
      </c>
      <c r="M32" s="3" t="s">
        <v>21</v>
      </c>
      <c r="N32" s="2">
        <f t="shared" si="0"/>
        <v>3283</v>
      </c>
    </row>
    <row r="33" spans="1:14" x14ac:dyDescent="0.2">
      <c r="A33" t="s">
        <v>0</v>
      </c>
      <c r="B33">
        <v>3</v>
      </c>
      <c r="C33" s="1">
        <v>74154405</v>
      </c>
      <c r="D33" s="1">
        <v>96357816</v>
      </c>
      <c r="E33" s="1">
        <v>78182567</v>
      </c>
      <c r="F33" s="1">
        <v>101616469</v>
      </c>
      <c r="G33">
        <v>1</v>
      </c>
      <c r="H33" t="s">
        <v>4</v>
      </c>
      <c r="I33">
        <v>2</v>
      </c>
      <c r="J33">
        <v>2</v>
      </c>
      <c r="K33" s="2">
        <v>96357817</v>
      </c>
      <c r="L33" s="2">
        <v>96360283</v>
      </c>
      <c r="M33" s="3" t="s">
        <v>17</v>
      </c>
      <c r="N33" s="2">
        <f t="shared" si="0"/>
        <v>2466</v>
      </c>
    </row>
    <row r="34" spans="1:14" x14ac:dyDescent="0.2">
      <c r="A34" t="s">
        <v>0</v>
      </c>
      <c r="B34">
        <v>3</v>
      </c>
      <c r="C34" s="1">
        <v>96360284</v>
      </c>
      <c r="D34" s="1">
        <v>103968761</v>
      </c>
      <c r="E34" s="1">
        <v>159444332</v>
      </c>
      <c r="F34" s="1">
        <v>167541793</v>
      </c>
      <c r="G34">
        <v>-1</v>
      </c>
      <c r="H34" t="s">
        <v>4</v>
      </c>
      <c r="I34">
        <v>2</v>
      </c>
      <c r="J34">
        <v>2</v>
      </c>
      <c r="K34" s="2">
        <v>103968762</v>
      </c>
      <c r="L34" s="2">
        <v>104233786</v>
      </c>
      <c r="M34" s="3" t="s">
        <v>17</v>
      </c>
      <c r="N34" s="2">
        <f t="shared" si="0"/>
        <v>265024</v>
      </c>
    </row>
    <row r="35" spans="1:14" x14ac:dyDescent="0.2">
      <c r="A35" t="s">
        <v>0</v>
      </c>
      <c r="B35">
        <v>3</v>
      </c>
      <c r="C35" s="1">
        <v>104233787</v>
      </c>
      <c r="D35" s="1">
        <v>110401165</v>
      </c>
      <c r="E35" s="1">
        <v>152435373</v>
      </c>
      <c r="F35" s="1">
        <v>159419558</v>
      </c>
      <c r="G35">
        <v>1</v>
      </c>
      <c r="H35" t="s">
        <v>4</v>
      </c>
      <c r="I35">
        <v>2</v>
      </c>
      <c r="J35">
        <v>2</v>
      </c>
      <c r="K35" s="5"/>
      <c r="L35" s="5"/>
      <c r="M35" s="3" t="s">
        <v>21</v>
      </c>
      <c r="N35" s="2">
        <f t="shared" si="0"/>
        <v>0</v>
      </c>
    </row>
    <row r="36" spans="1:14" x14ac:dyDescent="0.2">
      <c r="A36" t="s">
        <v>0</v>
      </c>
      <c r="B36">
        <v>4</v>
      </c>
      <c r="C36" s="1">
        <v>2171270</v>
      </c>
      <c r="D36" s="1">
        <v>8678199</v>
      </c>
      <c r="E36" s="1">
        <v>3887627</v>
      </c>
      <c r="F36" s="1">
        <v>11298836</v>
      </c>
      <c r="G36">
        <v>-1</v>
      </c>
      <c r="H36" t="s">
        <v>1</v>
      </c>
      <c r="I36">
        <v>5</v>
      </c>
      <c r="J36">
        <v>5</v>
      </c>
      <c r="K36" s="2">
        <v>8678200</v>
      </c>
      <c r="L36" s="2">
        <v>9582587</v>
      </c>
      <c r="M36" s="3" t="s">
        <v>17</v>
      </c>
      <c r="N36" s="2">
        <f t="shared" si="0"/>
        <v>904387</v>
      </c>
    </row>
    <row r="37" spans="1:14" x14ac:dyDescent="0.2">
      <c r="A37" t="s">
        <v>0</v>
      </c>
      <c r="B37">
        <v>4</v>
      </c>
      <c r="C37" s="1">
        <v>9582588</v>
      </c>
      <c r="D37" s="1">
        <v>10934887</v>
      </c>
      <c r="E37" s="1">
        <v>11766443</v>
      </c>
      <c r="F37" s="1">
        <v>13218974</v>
      </c>
      <c r="G37">
        <v>-1</v>
      </c>
      <c r="H37" t="s">
        <v>1</v>
      </c>
      <c r="I37">
        <v>5</v>
      </c>
      <c r="J37">
        <v>5</v>
      </c>
      <c r="K37" s="2">
        <v>10934888</v>
      </c>
      <c r="L37" s="2">
        <v>14061589</v>
      </c>
      <c r="M37" s="3" t="s">
        <v>21</v>
      </c>
      <c r="N37" s="2">
        <f t="shared" si="0"/>
        <v>3126701</v>
      </c>
    </row>
    <row r="38" spans="1:14" x14ac:dyDescent="0.2">
      <c r="A38" t="s">
        <v>0</v>
      </c>
      <c r="B38">
        <v>4</v>
      </c>
      <c r="C38" s="1">
        <v>14061590</v>
      </c>
      <c r="D38" s="1">
        <v>17973601</v>
      </c>
      <c r="E38" s="1">
        <v>548</v>
      </c>
      <c r="F38" s="1">
        <v>3886476</v>
      </c>
      <c r="G38">
        <v>-1</v>
      </c>
      <c r="H38" t="s">
        <v>1</v>
      </c>
      <c r="I38">
        <v>5</v>
      </c>
      <c r="J38">
        <v>5</v>
      </c>
      <c r="K38" s="2">
        <v>17973602</v>
      </c>
      <c r="L38" s="2">
        <v>17973600</v>
      </c>
      <c r="M38" s="3" t="s">
        <v>17</v>
      </c>
      <c r="N38" s="2">
        <f t="shared" si="0"/>
        <v>-2</v>
      </c>
    </row>
    <row r="39" spans="1:14" x14ac:dyDescent="0.2">
      <c r="A39" t="s">
        <v>0</v>
      </c>
      <c r="B39">
        <v>4</v>
      </c>
      <c r="C39" s="1">
        <v>17973601</v>
      </c>
      <c r="D39" s="1">
        <v>19198522</v>
      </c>
      <c r="E39" s="1">
        <v>32016073</v>
      </c>
      <c r="F39" s="1">
        <v>33123358</v>
      </c>
      <c r="G39">
        <v>1</v>
      </c>
      <c r="H39" t="s">
        <v>1</v>
      </c>
      <c r="I39">
        <v>5</v>
      </c>
      <c r="J39">
        <v>5</v>
      </c>
      <c r="K39" s="2">
        <v>19198523</v>
      </c>
      <c r="L39" s="2">
        <v>19229902</v>
      </c>
      <c r="M39" s="3" t="s">
        <v>20</v>
      </c>
      <c r="N39" s="2">
        <f t="shared" si="0"/>
        <v>31379</v>
      </c>
    </row>
    <row r="40" spans="1:14" x14ac:dyDescent="0.2">
      <c r="A40" s="3" t="s">
        <v>0</v>
      </c>
      <c r="B40" s="3">
        <v>4</v>
      </c>
      <c r="C40" s="4">
        <v>19229903</v>
      </c>
      <c r="D40" s="4">
        <v>24675001</v>
      </c>
      <c r="E40" s="4">
        <v>41924853</v>
      </c>
      <c r="F40" s="4">
        <v>47587858</v>
      </c>
      <c r="G40" s="3">
        <v>1</v>
      </c>
      <c r="H40" s="3" t="s">
        <v>1</v>
      </c>
      <c r="I40" s="3">
        <v>7</v>
      </c>
      <c r="J40" s="3">
        <v>7</v>
      </c>
      <c r="K40" s="5">
        <v>24675002</v>
      </c>
      <c r="L40" s="5">
        <v>24692151</v>
      </c>
      <c r="M40" s="3" t="s">
        <v>20</v>
      </c>
      <c r="N40" s="2">
        <f t="shared" si="0"/>
        <v>17149</v>
      </c>
    </row>
    <row r="41" spans="1:14" x14ac:dyDescent="0.2">
      <c r="A41" t="s">
        <v>0</v>
      </c>
      <c r="B41">
        <v>4</v>
      </c>
      <c r="C41" s="1">
        <v>24692152</v>
      </c>
      <c r="D41" s="1">
        <v>25023526</v>
      </c>
      <c r="E41" s="1">
        <v>47590054</v>
      </c>
      <c r="F41" s="1">
        <v>47956380</v>
      </c>
      <c r="G41">
        <v>-1</v>
      </c>
      <c r="H41" t="s">
        <v>1</v>
      </c>
      <c r="I41">
        <v>7</v>
      </c>
      <c r="J41">
        <v>7</v>
      </c>
      <c r="K41" s="2">
        <v>25023527</v>
      </c>
      <c r="L41" s="2">
        <v>28663339</v>
      </c>
      <c r="M41" s="3" t="s">
        <v>17</v>
      </c>
      <c r="N41" s="2">
        <f t="shared" si="0"/>
        <v>3639812</v>
      </c>
    </row>
    <row r="42" spans="1:14" x14ac:dyDescent="0.2">
      <c r="A42" t="s">
        <v>0</v>
      </c>
      <c r="B42">
        <v>4</v>
      </c>
      <c r="C42" s="1">
        <v>28663340</v>
      </c>
      <c r="D42" s="1">
        <v>32677937</v>
      </c>
      <c r="E42" s="1">
        <v>22536778</v>
      </c>
      <c r="F42" s="1">
        <v>26988324</v>
      </c>
      <c r="G42">
        <v>1</v>
      </c>
      <c r="H42" t="s">
        <v>1</v>
      </c>
      <c r="I42">
        <v>7</v>
      </c>
      <c r="J42">
        <v>7</v>
      </c>
      <c r="K42" s="2">
        <v>32677938</v>
      </c>
      <c r="L42" s="2">
        <v>32681971</v>
      </c>
      <c r="M42" s="3" t="s">
        <v>21</v>
      </c>
      <c r="N42" s="2">
        <f t="shared" si="0"/>
        <v>4033</v>
      </c>
    </row>
    <row r="43" spans="1:14" x14ac:dyDescent="0.2">
      <c r="A43" t="s">
        <v>0</v>
      </c>
      <c r="B43">
        <v>4</v>
      </c>
      <c r="C43" s="1">
        <v>32681972</v>
      </c>
      <c r="D43" s="1">
        <v>33446198</v>
      </c>
      <c r="E43" s="1">
        <v>41087967</v>
      </c>
      <c r="F43" s="1">
        <v>41927109</v>
      </c>
      <c r="G43">
        <v>1</v>
      </c>
      <c r="H43" t="s">
        <v>1</v>
      </c>
      <c r="I43">
        <v>7</v>
      </c>
      <c r="J43">
        <v>7</v>
      </c>
      <c r="K43" s="2">
        <v>33446199</v>
      </c>
      <c r="L43" s="2">
        <v>34474908</v>
      </c>
      <c r="M43" s="3" t="s">
        <v>17</v>
      </c>
      <c r="N43" s="2">
        <f t="shared" si="0"/>
        <v>1028709</v>
      </c>
    </row>
    <row r="44" spans="1:14" x14ac:dyDescent="0.2">
      <c r="A44" t="s">
        <v>0</v>
      </c>
      <c r="B44">
        <v>4</v>
      </c>
      <c r="C44" s="1">
        <v>34474909</v>
      </c>
      <c r="D44" s="1">
        <v>36711388</v>
      </c>
      <c r="E44" s="1">
        <v>38104201</v>
      </c>
      <c r="F44" s="1">
        <v>40505960</v>
      </c>
      <c r="G44">
        <v>-1</v>
      </c>
      <c r="H44" t="s">
        <v>1</v>
      </c>
      <c r="I44">
        <v>7</v>
      </c>
      <c r="J44">
        <v>7</v>
      </c>
      <c r="K44" s="2">
        <v>36711389</v>
      </c>
      <c r="L44" s="2">
        <v>36716575</v>
      </c>
      <c r="M44" s="3" t="s">
        <v>17</v>
      </c>
      <c r="N44" s="2">
        <f t="shared" si="0"/>
        <v>5186</v>
      </c>
    </row>
    <row r="45" spans="1:14" x14ac:dyDescent="0.2">
      <c r="A45" t="s">
        <v>0</v>
      </c>
      <c r="B45">
        <v>4</v>
      </c>
      <c r="C45" s="1">
        <v>36716576</v>
      </c>
      <c r="D45" s="1">
        <v>38687146</v>
      </c>
      <c r="E45" s="1">
        <v>32989698</v>
      </c>
      <c r="F45" s="1">
        <v>35103081</v>
      </c>
      <c r="G45">
        <v>1</v>
      </c>
      <c r="H45" t="s">
        <v>1</v>
      </c>
      <c r="I45">
        <v>7</v>
      </c>
      <c r="J45">
        <v>7</v>
      </c>
      <c r="K45" s="2">
        <v>38687147</v>
      </c>
      <c r="L45" s="2">
        <v>38695803</v>
      </c>
      <c r="M45" s="3" t="s">
        <v>17</v>
      </c>
      <c r="N45" s="2">
        <f t="shared" si="0"/>
        <v>8656</v>
      </c>
    </row>
    <row r="46" spans="1:14" x14ac:dyDescent="0.2">
      <c r="A46" t="s">
        <v>0</v>
      </c>
      <c r="B46">
        <v>4</v>
      </c>
      <c r="C46" s="1">
        <v>38695804</v>
      </c>
      <c r="D46" s="1">
        <v>41719548</v>
      </c>
      <c r="E46" s="1">
        <v>50655181</v>
      </c>
      <c r="F46" s="1">
        <v>53992948</v>
      </c>
      <c r="G46">
        <v>-1</v>
      </c>
      <c r="H46" t="s">
        <v>1</v>
      </c>
      <c r="I46">
        <v>7</v>
      </c>
      <c r="J46">
        <v>7</v>
      </c>
      <c r="K46" s="2">
        <v>41719549</v>
      </c>
      <c r="L46" s="2">
        <v>42076212</v>
      </c>
      <c r="M46" s="3" t="s">
        <v>17</v>
      </c>
      <c r="N46" s="2">
        <f t="shared" si="0"/>
        <v>356663</v>
      </c>
    </row>
    <row r="47" spans="1:14" x14ac:dyDescent="0.2">
      <c r="A47" t="s">
        <v>0</v>
      </c>
      <c r="B47">
        <v>4</v>
      </c>
      <c r="C47" s="1">
        <v>42076213</v>
      </c>
      <c r="D47" s="1">
        <v>44082209</v>
      </c>
      <c r="E47" s="1">
        <v>48348923</v>
      </c>
      <c r="F47" s="1">
        <v>50657472</v>
      </c>
      <c r="G47">
        <v>1</v>
      </c>
      <c r="H47" t="s">
        <v>1</v>
      </c>
      <c r="I47">
        <v>7</v>
      </c>
      <c r="J47">
        <v>7</v>
      </c>
      <c r="K47" s="2">
        <v>44082210</v>
      </c>
      <c r="L47" s="2">
        <v>45058738</v>
      </c>
      <c r="M47" s="3" t="s">
        <v>17</v>
      </c>
      <c r="N47" s="2">
        <f t="shared" si="0"/>
        <v>976528</v>
      </c>
    </row>
    <row r="48" spans="1:14" x14ac:dyDescent="0.2">
      <c r="A48" t="s">
        <v>0</v>
      </c>
      <c r="B48">
        <v>4</v>
      </c>
      <c r="C48" s="1">
        <v>45058739</v>
      </c>
      <c r="D48" s="1">
        <v>45834670</v>
      </c>
      <c r="E48" s="1">
        <v>27740019</v>
      </c>
      <c r="F48" s="1">
        <v>28772918</v>
      </c>
      <c r="G48">
        <v>1</v>
      </c>
      <c r="H48" t="s">
        <v>1</v>
      </c>
      <c r="I48">
        <v>7</v>
      </c>
      <c r="J48">
        <v>7</v>
      </c>
      <c r="K48" s="2">
        <v>45834671</v>
      </c>
      <c r="L48" s="2">
        <v>45839926</v>
      </c>
      <c r="M48" s="3" t="s">
        <v>17</v>
      </c>
      <c r="N48" s="2">
        <f t="shared" si="0"/>
        <v>5255</v>
      </c>
    </row>
    <row r="49" spans="1:14" x14ac:dyDescent="0.2">
      <c r="A49" t="s">
        <v>0</v>
      </c>
      <c r="B49">
        <v>4</v>
      </c>
      <c r="C49" s="1">
        <v>45839927</v>
      </c>
      <c r="D49" s="1">
        <v>46427512</v>
      </c>
      <c r="E49" s="1">
        <v>26996508</v>
      </c>
      <c r="F49" s="1">
        <v>27709561</v>
      </c>
      <c r="G49">
        <v>-1</v>
      </c>
      <c r="H49" t="s">
        <v>1</v>
      </c>
      <c r="I49">
        <v>7</v>
      </c>
      <c r="J49">
        <v>7</v>
      </c>
      <c r="K49" s="2">
        <v>46427513</v>
      </c>
      <c r="L49" s="2">
        <v>46449913</v>
      </c>
      <c r="M49" s="3" t="s">
        <v>17</v>
      </c>
      <c r="N49" s="2">
        <f t="shared" si="0"/>
        <v>22400</v>
      </c>
    </row>
    <row r="50" spans="1:14" x14ac:dyDescent="0.2">
      <c r="A50" t="s">
        <v>0</v>
      </c>
      <c r="B50">
        <v>4</v>
      </c>
      <c r="C50" s="1">
        <v>46449914</v>
      </c>
      <c r="D50" s="1">
        <v>48572627</v>
      </c>
      <c r="E50" s="1">
        <v>28955755</v>
      </c>
      <c r="F50" s="1">
        <v>30927396</v>
      </c>
      <c r="G50">
        <v>1</v>
      </c>
      <c r="H50" t="s">
        <v>1</v>
      </c>
      <c r="I50">
        <v>7</v>
      </c>
      <c r="J50">
        <v>7</v>
      </c>
      <c r="K50" s="2">
        <v>48572628</v>
      </c>
      <c r="L50" s="2">
        <v>48582340</v>
      </c>
      <c r="M50" s="3" t="s">
        <v>17</v>
      </c>
      <c r="N50" s="2">
        <f t="shared" si="0"/>
        <v>9712</v>
      </c>
    </row>
    <row r="51" spans="1:14" x14ac:dyDescent="0.2">
      <c r="A51" t="s">
        <v>0</v>
      </c>
      <c r="B51">
        <v>4</v>
      </c>
      <c r="C51" s="1">
        <v>48582341</v>
      </c>
      <c r="D51" s="1">
        <v>49042939</v>
      </c>
      <c r="E51" s="1">
        <v>40511616</v>
      </c>
      <c r="F51" s="1">
        <v>41087454</v>
      </c>
      <c r="G51">
        <v>1</v>
      </c>
      <c r="H51" t="s">
        <v>1</v>
      </c>
      <c r="I51">
        <v>7</v>
      </c>
      <c r="J51">
        <v>7</v>
      </c>
      <c r="K51" s="2">
        <v>49042940</v>
      </c>
      <c r="L51" s="2">
        <v>50409577</v>
      </c>
      <c r="M51" s="3" t="s">
        <v>17</v>
      </c>
      <c r="N51" s="2">
        <f t="shared" si="0"/>
        <v>1366637</v>
      </c>
    </row>
    <row r="52" spans="1:14" x14ac:dyDescent="0.2">
      <c r="A52" t="s">
        <v>0</v>
      </c>
      <c r="B52">
        <v>4</v>
      </c>
      <c r="C52" s="1">
        <v>50409578</v>
      </c>
      <c r="D52" s="1">
        <v>57796146</v>
      </c>
      <c r="E52" s="1">
        <v>30937576</v>
      </c>
      <c r="F52" s="1">
        <v>32990130</v>
      </c>
      <c r="G52">
        <v>1</v>
      </c>
      <c r="H52" t="s">
        <v>1</v>
      </c>
      <c r="I52">
        <v>7</v>
      </c>
      <c r="J52">
        <v>7</v>
      </c>
      <c r="K52" s="2">
        <v>57796147</v>
      </c>
      <c r="L52" s="2">
        <v>57801726</v>
      </c>
      <c r="M52" s="3" t="s">
        <v>17</v>
      </c>
      <c r="N52" s="2">
        <f t="shared" si="0"/>
        <v>5579</v>
      </c>
    </row>
    <row r="53" spans="1:14" x14ac:dyDescent="0.2">
      <c r="A53" t="s">
        <v>0</v>
      </c>
      <c r="B53">
        <v>4</v>
      </c>
      <c r="C53" s="1">
        <v>57801727</v>
      </c>
      <c r="D53" s="1">
        <v>60643540</v>
      </c>
      <c r="E53" s="1">
        <v>35104288</v>
      </c>
      <c r="F53" s="1">
        <v>38090728</v>
      </c>
      <c r="G53">
        <v>-1</v>
      </c>
      <c r="H53" t="s">
        <v>1</v>
      </c>
      <c r="I53">
        <v>7</v>
      </c>
      <c r="J53">
        <v>7</v>
      </c>
      <c r="K53" s="2">
        <v>60643541</v>
      </c>
      <c r="L53" s="2">
        <v>60645132</v>
      </c>
      <c r="M53" s="3" t="s">
        <v>17</v>
      </c>
      <c r="N53" s="2">
        <f t="shared" si="0"/>
        <v>1591</v>
      </c>
    </row>
    <row r="54" spans="1:14" x14ac:dyDescent="0.2">
      <c r="A54" t="s">
        <v>0</v>
      </c>
      <c r="B54">
        <v>4</v>
      </c>
      <c r="C54" s="1">
        <v>60645133</v>
      </c>
      <c r="D54" s="1">
        <v>88798991</v>
      </c>
      <c r="E54" s="1">
        <v>53992850</v>
      </c>
      <c r="F54" s="1">
        <v>84366334</v>
      </c>
      <c r="G54">
        <v>1</v>
      </c>
      <c r="H54" t="s">
        <v>1</v>
      </c>
      <c r="I54">
        <v>7</v>
      </c>
      <c r="J54">
        <v>7</v>
      </c>
      <c r="K54" s="2"/>
      <c r="L54" s="2"/>
      <c r="N54" s="2">
        <f t="shared" si="0"/>
        <v>0</v>
      </c>
    </row>
    <row r="55" spans="1:14" x14ac:dyDescent="0.2">
      <c r="A55" t="s">
        <v>0</v>
      </c>
      <c r="B55">
        <v>5</v>
      </c>
      <c r="C55" s="1">
        <v>1655684</v>
      </c>
      <c r="D55" s="1">
        <v>5670305</v>
      </c>
      <c r="E55" s="1">
        <v>20736289</v>
      </c>
      <c r="F55" s="1">
        <v>25526758</v>
      </c>
      <c r="G55">
        <v>1</v>
      </c>
      <c r="H55" t="s">
        <v>1</v>
      </c>
      <c r="I55">
        <v>8</v>
      </c>
      <c r="J55">
        <v>8</v>
      </c>
      <c r="K55" s="2">
        <v>5670306</v>
      </c>
      <c r="L55" s="2">
        <v>5834492</v>
      </c>
      <c r="M55" s="3" t="s">
        <v>17</v>
      </c>
      <c r="N55" s="2">
        <f t="shared" si="0"/>
        <v>164186</v>
      </c>
    </row>
    <row r="56" spans="1:14" x14ac:dyDescent="0.2">
      <c r="A56" t="s">
        <v>0</v>
      </c>
      <c r="B56">
        <v>5</v>
      </c>
      <c r="C56" s="1">
        <v>5834493</v>
      </c>
      <c r="D56" s="1">
        <v>6515692</v>
      </c>
      <c r="E56" s="1">
        <v>25528761</v>
      </c>
      <c r="F56" s="1">
        <v>26296645</v>
      </c>
      <c r="G56">
        <v>-1</v>
      </c>
      <c r="H56" t="s">
        <v>1</v>
      </c>
      <c r="I56">
        <v>8</v>
      </c>
      <c r="J56">
        <v>8</v>
      </c>
      <c r="K56" s="2">
        <v>6515693</v>
      </c>
      <c r="L56" s="2">
        <v>6749273</v>
      </c>
      <c r="M56" s="3" t="s">
        <v>17</v>
      </c>
      <c r="N56" s="2">
        <f t="shared" si="0"/>
        <v>233580</v>
      </c>
    </row>
    <row r="57" spans="1:14" x14ac:dyDescent="0.2">
      <c r="A57" t="s">
        <v>0</v>
      </c>
      <c r="B57">
        <v>5</v>
      </c>
      <c r="C57" s="1">
        <v>6749274</v>
      </c>
      <c r="D57" s="1">
        <v>7671466</v>
      </c>
      <c r="E57" s="1">
        <v>27716950</v>
      </c>
      <c r="F57" s="1">
        <v>28751780</v>
      </c>
      <c r="G57">
        <v>1</v>
      </c>
      <c r="H57" t="s">
        <v>1</v>
      </c>
      <c r="I57">
        <v>8</v>
      </c>
      <c r="J57">
        <v>8</v>
      </c>
      <c r="K57" s="2">
        <v>7671467</v>
      </c>
      <c r="L57" s="2">
        <v>8633961</v>
      </c>
      <c r="M57" s="3" t="s">
        <v>19</v>
      </c>
      <c r="N57" s="2">
        <f t="shared" si="0"/>
        <v>962494</v>
      </c>
    </row>
    <row r="58" spans="1:14" x14ac:dyDescent="0.2">
      <c r="A58" s="3" t="s">
        <v>0</v>
      </c>
      <c r="B58" s="3">
        <v>5</v>
      </c>
      <c r="C58" s="4">
        <v>8633962</v>
      </c>
      <c r="D58" s="4">
        <v>15642150</v>
      </c>
      <c r="E58" s="4">
        <v>101622920</v>
      </c>
      <c r="F58" s="4">
        <v>109893360</v>
      </c>
      <c r="G58" s="3">
        <v>1</v>
      </c>
      <c r="H58" s="3" t="s">
        <v>4</v>
      </c>
      <c r="I58" s="3">
        <v>2</v>
      </c>
      <c r="J58" s="3">
        <v>2</v>
      </c>
      <c r="K58" s="5">
        <v>15642151</v>
      </c>
      <c r="L58" s="5">
        <v>15673139</v>
      </c>
      <c r="M58" s="3" t="s">
        <v>19</v>
      </c>
      <c r="N58" s="2">
        <f t="shared" si="0"/>
        <v>30988</v>
      </c>
    </row>
    <row r="59" spans="1:14" x14ac:dyDescent="0.2">
      <c r="A59" s="3" t="s">
        <v>0</v>
      </c>
      <c r="B59" s="3">
        <v>5</v>
      </c>
      <c r="C59" s="4">
        <v>15673140</v>
      </c>
      <c r="D59" s="4">
        <v>16009644</v>
      </c>
      <c r="E59" s="4">
        <v>27333753</v>
      </c>
      <c r="F59" s="4">
        <v>27706096</v>
      </c>
      <c r="G59" s="3">
        <v>1</v>
      </c>
      <c r="H59" s="3" t="s">
        <v>1</v>
      </c>
      <c r="I59" s="3">
        <v>8</v>
      </c>
      <c r="J59" s="3">
        <v>8</v>
      </c>
      <c r="K59" s="5">
        <v>16009645</v>
      </c>
      <c r="L59" s="5">
        <v>16419586</v>
      </c>
      <c r="M59" s="3" t="s">
        <v>17</v>
      </c>
      <c r="N59" s="2">
        <f t="shared" si="0"/>
        <v>409941</v>
      </c>
    </row>
    <row r="60" spans="1:14" x14ac:dyDescent="0.2">
      <c r="A60" s="3" t="s">
        <v>0</v>
      </c>
      <c r="B60" s="3">
        <v>5</v>
      </c>
      <c r="C60" s="4">
        <v>16419587</v>
      </c>
      <c r="D60" s="4">
        <v>17116888</v>
      </c>
      <c r="E60" s="4">
        <v>19947336</v>
      </c>
      <c r="F60" s="4">
        <v>20731074</v>
      </c>
      <c r="G60" s="3">
        <v>-1</v>
      </c>
      <c r="H60" s="3" t="s">
        <v>1</v>
      </c>
      <c r="I60" s="3">
        <v>8</v>
      </c>
      <c r="J60" s="3">
        <v>8</v>
      </c>
      <c r="K60" s="5">
        <v>17116889</v>
      </c>
      <c r="L60" s="5">
        <v>17118030</v>
      </c>
      <c r="M60" s="3" t="s">
        <v>17</v>
      </c>
      <c r="N60" s="2">
        <f t="shared" si="0"/>
        <v>1141</v>
      </c>
    </row>
    <row r="61" spans="1:14" x14ac:dyDescent="0.2">
      <c r="A61" s="3" t="s">
        <v>0</v>
      </c>
      <c r="B61" s="3">
        <v>5</v>
      </c>
      <c r="C61" s="4">
        <v>17118031</v>
      </c>
      <c r="D61" s="4">
        <v>18002366</v>
      </c>
      <c r="E61" s="4">
        <v>109114038</v>
      </c>
      <c r="F61" s="4">
        <v>110055235</v>
      </c>
      <c r="G61" s="3">
        <v>1</v>
      </c>
      <c r="H61" s="3" t="s">
        <v>1</v>
      </c>
      <c r="I61" s="3">
        <v>4</v>
      </c>
      <c r="J61" s="3">
        <v>4</v>
      </c>
      <c r="K61" s="5">
        <v>18002367</v>
      </c>
      <c r="L61" s="5">
        <v>18018466</v>
      </c>
      <c r="M61" s="3" t="s">
        <v>20</v>
      </c>
      <c r="N61" s="2">
        <f t="shared" si="0"/>
        <v>16099</v>
      </c>
    </row>
    <row r="62" spans="1:14" x14ac:dyDescent="0.2">
      <c r="A62" s="3" t="s">
        <v>0</v>
      </c>
      <c r="B62" s="3">
        <v>5</v>
      </c>
      <c r="C62" s="4">
        <v>18018467</v>
      </c>
      <c r="D62" s="4">
        <v>18791571</v>
      </c>
      <c r="E62" s="4">
        <v>26560645</v>
      </c>
      <c r="F62" s="4">
        <v>27325774</v>
      </c>
      <c r="G62" s="3">
        <v>-1</v>
      </c>
      <c r="H62" s="3" t="s">
        <v>1</v>
      </c>
      <c r="I62" s="3">
        <v>8</v>
      </c>
      <c r="J62" s="3">
        <v>8</v>
      </c>
      <c r="K62" s="5">
        <v>18791572</v>
      </c>
      <c r="L62" s="5">
        <v>19633616</v>
      </c>
      <c r="M62" s="3" t="s">
        <v>17</v>
      </c>
      <c r="N62" s="2">
        <f t="shared" si="0"/>
        <v>842044</v>
      </c>
    </row>
    <row r="63" spans="1:14" x14ac:dyDescent="0.2">
      <c r="A63" s="3" t="s">
        <v>0</v>
      </c>
      <c r="B63" s="3">
        <v>5</v>
      </c>
      <c r="C63" s="4">
        <v>19633617</v>
      </c>
      <c r="D63" s="4">
        <v>20701375</v>
      </c>
      <c r="E63" s="4">
        <v>18560947</v>
      </c>
      <c r="F63" s="4">
        <v>19939246</v>
      </c>
      <c r="G63" s="3">
        <v>1</v>
      </c>
      <c r="H63" s="3" t="s">
        <v>1</v>
      </c>
      <c r="I63" s="3">
        <v>8</v>
      </c>
      <c r="J63" s="3">
        <v>8</v>
      </c>
      <c r="K63" s="5">
        <v>20701376</v>
      </c>
      <c r="L63" s="5">
        <v>20701467</v>
      </c>
      <c r="M63" s="6" t="s">
        <v>21</v>
      </c>
      <c r="N63" s="2">
        <f t="shared" si="0"/>
        <v>91</v>
      </c>
    </row>
    <row r="64" spans="1:14" x14ac:dyDescent="0.2">
      <c r="A64" s="3" t="s">
        <v>0</v>
      </c>
      <c r="B64" s="3">
        <v>5</v>
      </c>
      <c r="C64" s="4">
        <v>20701468</v>
      </c>
      <c r="D64" s="4">
        <v>25463669</v>
      </c>
      <c r="E64" s="4">
        <v>103629116</v>
      </c>
      <c r="F64" s="4">
        <v>109102956</v>
      </c>
      <c r="G64" s="3">
        <v>-1</v>
      </c>
      <c r="H64" s="3" t="s">
        <v>1</v>
      </c>
      <c r="I64" s="3">
        <v>4</v>
      </c>
      <c r="J64" s="3">
        <v>4</v>
      </c>
      <c r="K64" s="5">
        <v>25463670</v>
      </c>
      <c r="L64" s="5">
        <v>25760133</v>
      </c>
      <c r="M64" s="3" t="s">
        <v>17</v>
      </c>
      <c r="N64" s="2">
        <f t="shared" si="0"/>
        <v>296463</v>
      </c>
    </row>
    <row r="65" spans="1:14" x14ac:dyDescent="0.2">
      <c r="A65" s="3" t="s">
        <v>0</v>
      </c>
      <c r="B65" s="3">
        <v>5</v>
      </c>
      <c r="C65" s="4">
        <v>25760134</v>
      </c>
      <c r="D65" s="4">
        <v>26807673</v>
      </c>
      <c r="E65" s="4">
        <v>99457456</v>
      </c>
      <c r="F65" s="4">
        <v>100679477</v>
      </c>
      <c r="G65" s="3">
        <v>1</v>
      </c>
      <c r="H65" s="3" t="s">
        <v>1</v>
      </c>
      <c r="I65" s="3">
        <v>4</v>
      </c>
      <c r="J65" s="3">
        <v>4</v>
      </c>
      <c r="K65" s="5">
        <v>26807674</v>
      </c>
      <c r="L65" s="5">
        <v>26819617</v>
      </c>
      <c r="M65" s="3" t="s">
        <v>21</v>
      </c>
      <c r="N65" s="2">
        <f t="shared" si="0"/>
        <v>11943</v>
      </c>
    </row>
    <row r="66" spans="1:14" x14ac:dyDescent="0.2">
      <c r="A66" s="3" t="s">
        <v>0</v>
      </c>
      <c r="B66" s="3">
        <v>5</v>
      </c>
      <c r="C66" s="4">
        <v>26819618</v>
      </c>
      <c r="D66" s="4">
        <v>54831977</v>
      </c>
      <c r="E66" s="4">
        <v>109911297</v>
      </c>
      <c r="F66" s="4">
        <v>141152342</v>
      </c>
      <c r="G66" s="3">
        <v>1</v>
      </c>
      <c r="H66" s="3" t="s">
        <v>4</v>
      </c>
      <c r="I66" s="3">
        <v>2</v>
      </c>
      <c r="J66" s="3">
        <v>2</v>
      </c>
      <c r="K66" s="5">
        <v>54831978</v>
      </c>
      <c r="L66" s="5">
        <v>54843205</v>
      </c>
      <c r="M66" s="3" t="s">
        <v>19</v>
      </c>
      <c r="N66" s="2">
        <f t="shared" si="0"/>
        <v>11227</v>
      </c>
    </row>
    <row r="67" spans="1:14" x14ac:dyDescent="0.2">
      <c r="A67" s="3" t="s">
        <v>0</v>
      </c>
      <c r="B67" s="3">
        <v>5</v>
      </c>
      <c r="C67" s="4">
        <v>54843206</v>
      </c>
      <c r="D67" s="4">
        <v>56368810</v>
      </c>
      <c r="E67" s="4">
        <v>101620094</v>
      </c>
      <c r="F67" s="4">
        <v>103615386</v>
      </c>
      <c r="G67" s="3">
        <v>-1</v>
      </c>
      <c r="H67" s="3" t="s">
        <v>1</v>
      </c>
      <c r="I67" s="3">
        <v>4</v>
      </c>
      <c r="J67" s="3">
        <v>4</v>
      </c>
      <c r="K67" s="5">
        <v>56368811</v>
      </c>
      <c r="L67" s="5">
        <v>57914636</v>
      </c>
      <c r="M67" s="3" t="s">
        <v>17</v>
      </c>
      <c r="N67" s="2">
        <f t="shared" ref="N67:N130" si="1">L67-K67</f>
        <v>1545825</v>
      </c>
    </row>
    <row r="68" spans="1:14" x14ac:dyDescent="0.2">
      <c r="A68" s="3" t="s">
        <v>0</v>
      </c>
      <c r="B68" s="3">
        <v>5</v>
      </c>
      <c r="C68" s="4">
        <v>57914637</v>
      </c>
      <c r="D68" s="4">
        <v>58599907</v>
      </c>
      <c r="E68" s="4">
        <v>142841886</v>
      </c>
      <c r="F68" s="4">
        <v>143721930</v>
      </c>
      <c r="G68" s="3">
        <v>1</v>
      </c>
      <c r="H68" s="3" t="s">
        <v>4</v>
      </c>
      <c r="I68" s="3">
        <v>2</v>
      </c>
      <c r="J68" s="3">
        <v>2</v>
      </c>
      <c r="K68" s="5">
        <v>58599908</v>
      </c>
      <c r="L68" s="5"/>
      <c r="M68" s="3" t="s">
        <v>21</v>
      </c>
      <c r="N68" s="2"/>
    </row>
    <row r="69" spans="1:14" x14ac:dyDescent="0.2">
      <c r="A69" s="3" t="s">
        <v>0</v>
      </c>
      <c r="B69" s="3">
        <v>6</v>
      </c>
      <c r="C69" s="4">
        <v>45692</v>
      </c>
      <c r="D69" s="4">
        <v>4668143</v>
      </c>
      <c r="E69" s="4">
        <v>50169199</v>
      </c>
      <c r="F69" s="4">
        <v>55219043</v>
      </c>
      <c r="G69" s="3">
        <v>1</v>
      </c>
      <c r="H69" s="3" t="s">
        <v>1</v>
      </c>
      <c r="I69" s="3">
        <v>4</v>
      </c>
      <c r="J69" s="3">
        <v>4</v>
      </c>
      <c r="K69" s="5">
        <v>4668144</v>
      </c>
      <c r="L69" s="5">
        <v>4681479</v>
      </c>
      <c r="M69" s="3" t="s">
        <v>17</v>
      </c>
      <c r="N69" s="2">
        <f t="shared" si="1"/>
        <v>13335</v>
      </c>
    </row>
    <row r="70" spans="1:14" x14ac:dyDescent="0.2">
      <c r="A70" s="3" t="s">
        <v>0</v>
      </c>
      <c r="B70" s="3">
        <v>6</v>
      </c>
      <c r="C70" s="4">
        <v>4681480</v>
      </c>
      <c r="D70" s="4">
        <v>6070530</v>
      </c>
      <c r="E70" s="4">
        <v>43696325</v>
      </c>
      <c r="F70" s="4">
        <v>45348789</v>
      </c>
      <c r="G70" s="3">
        <v>-1</v>
      </c>
      <c r="H70" s="3" t="s">
        <v>1</v>
      </c>
      <c r="I70" s="3">
        <v>4</v>
      </c>
      <c r="J70" s="3">
        <v>4</v>
      </c>
      <c r="K70" s="5">
        <v>6070531</v>
      </c>
      <c r="L70" s="5">
        <v>6073949</v>
      </c>
      <c r="M70" s="3" t="s">
        <v>17</v>
      </c>
      <c r="N70" s="2">
        <f t="shared" si="1"/>
        <v>3418</v>
      </c>
    </row>
    <row r="71" spans="1:14" x14ac:dyDescent="0.2">
      <c r="A71" t="s">
        <v>0</v>
      </c>
      <c r="B71">
        <v>6</v>
      </c>
      <c r="C71" s="1">
        <v>6073950</v>
      </c>
      <c r="D71" s="1">
        <v>8649442</v>
      </c>
      <c r="E71" s="1">
        <v>47344354</v>
      </c>
      <c r="F71" s="1">
        <v>50167982</v>
      </c>
      <c r="G71">
        <v>1</v>
      </c>
      <c r="H71" t="s">
        <v>1</v>
      </c>
      <c r="I71">
        <v>4</v>
      </c>
      <c r="J71">
        <v>4</v>
      </c>
      <c r="K71" s="2">
        <v>8649443</v>
      </c>
      <c r="L71" s="2">
        <v>8962113</v>
      </c>
      <c r="M71" s="3" t="s">
        <v>17</v>
      </c>
      <c r="N71" s="2">
        <f t="shared" si="1"/>
        <v>312670</v>
      </c>
    </row>
    <row r="72" spans="1:14" x14ac:dyDescent="0.2">
      <c r="A72" t="s">
        <v>0</v>
      </c>
      <c r="B72">
        <v>6</v>
      </c>
      <c r="C72" s="1">
        <v>8962114</v>
      </c>
      <c r="D72" s="1">
        <v>10017164</v>
      </c>
      <c r="E72" s="1">
        <v>42591732</v>
      </c>
      <c r="F72" s="1">
        <v>43692441</v>
      </c>
      <c r="G72">
        <v>1</v>
      </c>
      <c r="H72" t="s">
        <v>1</v>
      </c>
      <c r="I72">
        <v>4</v>
      </c>
      <c r="J72">
        <v>4</v>
      </c>
      <c r="K72" s="2">
        <v>10017165</v>
      </c>
      <c r="L72" s="2">
        <v>10021411</v>
      </c>
      <c r="M72" s="3" t="s">
        <v>19</v>
      </c>
      <c r="N72" s="2">
        <f t="shared" si="1"/>
        <v>4246</v>
      </c>
    </row>
    <row r="73" spans="1:14" x14ac:dyDescent="0.2">
      <c r="A73" t="s">
        <v>0</v>
      </c>
      <c r="B73">
        <v>6</v>
      </c>
      <c r="C73" s="1">
        <v>10021412</v>
      </c>
      <c r="D73" s="1">
        <v>10643706</v>
      </c>
      <c r="E73" s="1">
        <v>46589052</v>
      </c>
      <c r="F73" s="1">
        <v>47344366</v>
      </c>
      <c r="G73">
        <v>-1</v>
      </c>
      <c r="H73" t="s">
        <v>1</v>
      </c>
      <c r="I73">
        <v>4</v>
      </c>
      <c r="J73">
        <v>4</v>
      </c>
      <c r="K73" s="2">
        <v>10643707</v>
      </c>
      <c r="L73" s="2">
        <v>10749654</v>
      </c>
      <c r="M73" s="3" t="s">
        <v>17</v>
      </c>
      <c r="N73" s="2">
        <f t="shared" si="1"/>
        <v>105947</v>
      </c>
    </row>
    <row r="74" spans="1:14" x14ac:dyDescent="0.2">
      <c r="A74" t="s">
        <v>0</v>
      </c>
      <c r="B74">
        <v>6</v>
      </c>
      <c r="C74" s="1">
        <v>10749655</v>
      </c>
      <c r="D74" s="1">
        <v>11570210</v>
      </c>
      <c r="E74" s="1">
        <v>45371058</v>
      </c>
      <c r="F74" s="1">
        <v>46584540</v>
      </c>
      <c r="G74">
        <v>1</v>
      </c>
      <c r="H74" t="s">
        <v>1</v>
      </c>
      <c r="I74">
        <v>4</v>
      </c>
      <c r="J74">
        <v>4</v>
      </c>
      <c r="K74" s="2">
        <v>11570211</v>
      </c>
      <c r="L74" s="2">
        <v>11660797</v>
      </c>
      <c r="M74" s="3" t="s">
        <v>17</v>
      </c>
      <c r="N74" s="2">
        <f t="shared" si="1"/>
        <v>90586</v>
      </c>
    </row>
    <row r="75" spans="1:14" x14ac:dyDescent="0.2">
      <c r="A75" t="s">
        <v>0</v>
      </c>
      <c r="B75">
        <v>6</v>
      </c>
      <c r="C75" s="1">
        <v>11660798</v>
      </c>
      <c r="D75" s="1">
        <v>15568451</v>
      </c>
      <c r="E75" s="1">
        <v>55220532</v>
      </c>
      <c r="F75" s="1">
        <v>59516499</v>
      </c>
      <c r="G75">
        <v>1</v>
      </c>
      <c r="H75" t="s">
        <v>1</v>
      </c>
      <c r="I75">
        <v>4</v>
      </c>
      <c r="J75">
        <v>4</v>
      </c>
      <c r="K75" s="2">
        <v>15568452</v>
      </c>
      <c r="L75" s="2">
        <v>15572996</v>
      </c>
      <c r="M75" s="3" t="s">
        <v>21</v>
      </c>
      <c r="N75" s="2">
        <f t="shared" si="1"/>
        <v>4544</v>
      </c>
    </row>
    <row r="76" spans="1:14" x14ac:dyDescent="0.2">
      <c r="A76" t="s">
        <v>0</v>
      </c>
      <c r="B76">
        <v>6</v>
      </c>
      <c r="C76" s="1">
        <v>15572997</v>
      </c>
      <c r="D76" s="1">
        <v>34562453</v>
      </c>
      <c r="E76" s="1">
        <v>1852732</v>
      </c>
      <c r="F76" s="1">
        <v>23969522</v>
      </c>
      <c r="G76">
        <v>-1</v>
      </c>
      <c r="H76" t="s">
        <v>1</v>
      </c>
      <c r="I76">
        <v>4</v>
      </c>
      <c r="J76">
        <v>4</v>
      </c>
      <c r="K76" s="2">
        <v>34562454</v>
      </c>
      <c r="L76" s="2">
        <v>34580201</v>
      </c>
      <c r="M76" s="3" t="s">
        <v>19</v>
      </c>
      <c r="N76" s="2">
        <f t="shared" si="1"/>
        <v>17747</v>
      </c>
    </row>
    <row r="77" spans="1:14" x14ac:dyDescent="0.2">
      <c r="A77" t="s">
        <v>0</v>
      </c>
      <c r="B77">
        <v>6</v>
      </c>
      <c r="C77" s="1">
        <v>34580202</v>
      </c>
      <c r="D77" s="1">
        <v>34897823</v>
      </c>
      <c r="E77" s="1">
        <v>3839</v>
      </c>
      <c r="F77" s="1">
        <v>383525</v>
      </c>
      <c r="G77">
        <v>-1</v>
      </c>
      <c r="H77" t="s">
        <v>1</v>
      </c>
      <c r="I77">
        <v>4</v>
      </c>
      <c r="J77">
        <v>4</v>
      </c>
      <c r="K77" s="2"/>
      <c r="L77" s="2"/>
      <c r="M77" s="3" t="s">
        <v>21</v>
      </c>
      <c r="N77" s="2">
        <f t="shared" si="1"/>
        <v>0</v>
      </c>
    </row>
    <row r="78" spans="1:14" x14ac:dyDescent="0.2">
      <c r="A78" t="s">
        <v>0</v>
      </c>
      <c r="B78">
        <v>7</v>
      </c>
      <c r="C78" s="1">
        <v>25558</v>
      </c>
      <c r="D78" s="1">
        <v>2252265</v>
      </c>
      <c r="E78" s="1">
        <v>16490078</v>
      </c>
      <c r="F78" s="1">
        <v>18527245</v>
      </c>
      <c r="G78">
        <v>1</v>
      </c>
      <c r="H78" t="s">
        <v>1</v>
      </c>
      <c r="I78">
        <v>8</v>
      </c>
      <c r="J78">
        <v>8</v>
      </c>
      <c r="K78" s="2">
        <v>2252266</v>
      </c>
      <c r="L78" s="2">
        <v>3754815</v>
      </c>
      <c r="M78" s="3" t="s">
        <v>19</v>
      </c>
      <c r="N78" s="2">
        <f t="shared" si="1"/>
        <v>1502549</v>
      </c>
    </row>
    <row r="79" spans="1:14" x14ac:dyDescent="0.2">
      <c r="A79" t="s">
        <v>0</v>
      </c>
      <c r="B79">
        <v>7</v>
      </c>
      <c r="C79" s="1">
        <v>3754816</v>
      </c>
      <c r="D79" s="1">
        <v>4510237</v>
      </c>
      <c r="E79" s="1">
        <v>6040</v>
      </c>
      <c r="F79" s="1">
        <v>855305</v>
      </c>
      <c r="G79">
        <v>1</v>
      </c>
      <c r="H79" t="s">
        <v>1</v>
      </c>
      <c r="I79">
        <v>8</v>
      </c>
      <c r="J79">
        <v>8</v>
      </c>
      <c r="K79" s="2">
        <v>4510238</v>
      </c>
      <c r="L79" s="2">
        <v>7339622</v>
      </c>
      <c r="M79" s="3" t="s">
        <v>17</v>
      </c>
      <c r="N79" s="2">
        <f t="shared" si="1"/>
        <v>2829384</v>
      </c>
    </row>
    <row r="80" spans="1:14" x14ac:dyDescent="0.2">
      <c r="A80" s="3" t="s">
        <v>0</v>
      </c>
      <c r="B80" s="3">
        <v>7</v>
      </c>
      <c r="C80" s="4">
        <v>7339623</v>
      </c>
      <c r="D80" s="4">
        <v>21350970</v>
      </c>
      <c r="E80" s="4">
        <v>897132</v>
      </c>
      <c r="F80" s="4">
        <v>16490077</v>
      </c>
      <c r="G80" s="3">
        <v>-1</v>
      </c>
      <c r="H80" s="3" t="s">
        <v>1</v>
      </c>
      <c r="I80" s="3">
        <v>8</v>
      </c>
      <c r="J80" s="3">
        <v>8</v>
      </c>
      <c r="K80" s="5">
        <v>21350971</v>
      </c>
      <c r="L80" s="5">
        <v>21350969</v>
      </c>
      <c r="M80" s="3" t="s">
        <v>17</v>
      </c>
      <c r="N80" s="2">
        <f t="shared" si="1"/>
        <v>-2</v>
      </c>
    </row>
    <row r="81" spans="1:14" x14ac:dyDescent="0.2">
      <c r="A81" s="3" t="s">
        <v>0</v>
      </c>
      <c r="B81" s="3">
        <v>7</v>
      </c>
      <c r="C81" s="4">
        <v>21350970</v>
      </c>
      <c r="D81" s="4">
        <v>36208695</v>
      </c>
      <c r="E81" s="4">
        <v>23969822</v>
      </c>
      <c r="F81" s="4">
        <v>42590565</v>
      </c>
      <c r="G81" s="3">
        <v>1</v>
      </c>
      <c r="H81" s="3" t="s">
        <v>1</v>
      </c>
      <c r="I81" s="3">
        <v>4</v>
      </c>
      <c r="J81" s="3">
        <v>4</v>
      </c>
      <c r="K81" s="5"/>
      <c r="L81" s="5"/>
      <c r="M81" s="3" t="s">
        <v>19</v>
      </c>
      <c r="N81" s="2">
        <f t="shared" si="1"/>
        <v>0</v>
      </c>
    </row>
    <row r="82" spans="1:14" x14ac:dyDescent="0.2">
      <c r="A82" t="s">
        <v>0</v>
      </c>
      <c r="B82">
        <v>8</v>
      </c>
      <c r="C82" s="1">
        <v>60535</v>
      </c>
      <c r="D82" s="1">
        <v>3569408</v>
      </c>
      <c r="E82" s="1">
        <v>13295390</v>
      </c>
      <c r="F82" s="1">
        <v>17285383</v>
      </c>
      <c r="G82">
        <v>-1</v>
      </c>
      <c r="H82" t="s">
        <v>1</v>
      </c>
      <c r="I82">
        <v>5</v>
      </c>
      <c r="J82">
        <v>5</v>
      </c>
      <c r="K82" s="2">
        <v>3569409</v>
      </c>
      <c r="L82" s="2">
        <v>3622813</v>
      </c>
      <c r="M82" s="3" t="s">
        <v>21</v>
      </c>
      <c r="N82" s="2">
        <f t="shared" si="1"/>
        <v>53404</v>
      </c>
    </row>
    <row r="83" spans="1:14" x14ac:dyDescent="0.2">
      <c r="A83" t="s">
        <v>0</v>
      </c>
      <c r="B83">
        <v>8</v>
      </c>
      <c r="C83" s="1">
        <v>3622814</v>
      </c>
      <c r="D83" s="1">
        <v>4856057</v>
      </c>
      <c r="E83" s="1">
        <v>33257050</v>
      </c>
      <c r="F83" s="1">
        <v>34824854</v>
      </c>
      <c r="G83">
        <v>-1</v>
      </c>
      <c r="H83" t="s">
        <v>1</v>
      </c>
      <c r="I83">
        <v>5</v>
      </c>
      <c r="J83">
        <v>5</v>
      </c>
      <c r="K83" s="2">
        <v>4856058</v>
      </c>
      <c r="L83" s="2">
        <v>6566746</v>
      </c>
      <c r="M83" s="3" t="s">
        <v>17</v>
      </c>
      <c r="N83" s="2">
        <f t="shared" si="1"/>
        <v>1710688</v>
      </c>
    </row>
    <row r="84" spans="1:14" x14ac:dyDescent="0.2">
      <c r="A84" t="s">
        <v>0</v>
      </c>
      <c r="B84">
        <v>8</v>
      </c>
      <c r="C84" s="1">
        <v>6566747</v>
      </c>
      <c r="D84" s="1">
        <v>8030837</v>
      </c>
      <c r="E84" s="1">
        <v>19995735</v>
      </c>
      <c r="F84" s="1">
        <v>21858114</v>
      </c>
      <c r="G84">
        <v>1</v>
      </c>
      <c r="H84" t="s">
        <v>1</v>
      </c>
      <c r="I84">
        <v>5</v>
      </c>
      <c r="J84">
        <v>5</v>
      </c>
      <c r="K84" s="2">
        <v>8030838</v>
      </c>
      <c r="L84" s="2">
        <v>8104141</v>
      </c>
      <c r="M84" s="3" t="s">
        <v>19</v>
      </c>
      <c r="N84" s="2">
        <f t="shared" si="1"/>
        <v>73303</v>
      </c>
    </row>
    <row r="85" spans="1:14" x14ac:dyDescent="0.2">
      <c r="A85" t="s">
        <v>0</v>
      </c>
      <c r="B85">
        <v>8</v>
      </c>
      <c r="C85" s="1">
        <v>8104142</v>
      </c>
      <c r="D85" s="1">
        <v>9912500</v>
      </c>
      <c r="E85" s="1">
        <v>34940426</v>
      </c>
      <c r="F85" s="1">
        <v>36690556</v>
      </c>
      <c r="G85">
        <v>-1</v>
      </c>
      <c r="H85" t="s">
        <v>1</v>
      </c>
      <c r="I85">
        <v>5</v>
      </c>
      <c r="J85">
        <v>5</v>
      </c>
      <c r="K85" s="2">
        <v>9912501</v>
      </c>
      <c r="L85" s="2">
        <v>14958156</v>
      </c>
      <c r="M85" s="3" t="s">
        <v>21</v>
      </c>
      <c r="N85" s="2">
        <f t="shared" si="1"/>
        <v>5045655</v>
      </c>
    </row>
    <row r="86" spans="1:14" x14ac:dyDescent="0.2">
      <c r="A86" t="s">
        <v>0</v>
      </c>
      <c r="B86">
        <v>8</v>
      </c>
      <c r="C86" s="1">
        <v>14958157</v>
      </c>
      <c r="D86" s="1">
        <v>15280040</v>
      </c>
      <c r="E86" s="1">
        <v>17308846</v>
      </c>
      <c r="F86" s="1">
        <v>17687771</v>
      </c>
      <c r="G86">
        <v>1</v>
      </c>
      <c r="H86" t="s">
        <v>1</v>
      </c>
      <c r="I86">
        <v>5</v>
      </c>
      <c r="J86">
        <v>5</v>
      </c>
      <c r="K86" s="2">
        <v>15280041</v>
      </c>
      <c r="L86" s="2">
        <v>15289704</v>
      </c>
      <c r="M86" s="3" t="s">
        <v>17</v>
      </c>
      <c r="N86" s="2">
        <f t="shared" si="1"/>
        <v>9663</v>
      </c>
    </row>
    <row r="87" spans="1:14" x14ac:dyDescent="0.2">
      <c r="A87" t="s">
        <v>0</v>
      </c>
      <c r="B87">
        <v>8</v>
      </c>
      <c r="C87" s="1">
        <v>15289705</v>
      </c>
      <c r="D87" s="1">
        <v>28728138</v>
      </c>
      <c r="E87" s="1">
        <v>37560093</v>
      </c>
      <c r="F87" s="1">
        <v>53751049</v>
      </c>
      <c r="G87">
        <v>1</v>
      </c>
      <c r="H87" t="s">
        <v>1</v>
      </c>
      <c r="I87">
        <v>5</v>
      </c>
      <c r="J87">
        <v>5</v>
      </c>
      <c r="K87" s="2"/>
      <c r="L87" s="2"/>
      <c r="N87" s="2">
        <f t="shared" si="1"/>
        <v>0</v>
      </c>
    </row>
    <row r="88" spans="1:14" x14ac:dyDescent="0.2">
      <c r="A88" t="s">
        <v>0</v>
      </c>
      <c r="B88">
        <v>9</v>
      </c>
      <c r="C88" s="1">
        <v>11858</v>
      </c>
      <c r="D88" s="1">
        <v>806240</v>
      </c>
      <c r="E88" s="1">
        <v>19170749</v>
      </c>
      <c r="F88" s="1">
        <v>19994595</v>
      </c>
      <c r="G88">
        <v>1</v>
      </c>
      <c r="H88" t="s">
        <v>1</v>
      </c>
      <c r="I88">
        <v>5</v>
      </c>
      <c r="J88">
        <v>5</v>
      </c>
      <c r="K88" s="2">
        <v>806241</v>
      </c>
      <c r="L88" s="2">
        <v>2958411</v>
      </c>
      <c r="M88" s="3" t="s">
        <v>17</v>
      </c>
      <c r="N88" s="2">
        <f t="shared" si="1"/>
        <v>2152170</v>
      </c>
    </row>
    <row r="89" spans="1:14" x14ac:dyDescent="0.2">
      <c r="A89" t="s">
        <v>0</v>
      </c>
      <c r="B89">
        <v>9</v>
      </c>
      <c r="C89" s="1">
        <v>2958412</v>
      </c>
      <c r="D89" s="1">
        <v>4184282</v>
      </c>
      <c r="E89" s="1">
        <v>17688505</v>
      </c>
      <c r="F89" s="1">
        <v>19170800</v>
      </c>
      <c r="G89">
        <v>-1</v>
      </c>
      <c r="H89" t="s">
        <v>1</v>
      </c>
      <c r="I89">
        <v>5</v>
      </c>
      <c r="J89">
        <v>5</v>
      </c>
      <c r="K89" s="2">
        <v>4184283</v>
      </c>
      <c r="L89" s="2">
        <v>4327171</v>
      </c>
      <c r="M89" s="3" t="s">
        <v>19</v>
      </c>
      <c r="N89" s="2">
        <f t="shared" si="1"/>
        <v>142888</v>
      </c>
    </row>
    <row r="90" spans="1:14" x14ac:dyDescent="0.2">
      <c r="A90" t="s">
        <v>0</v>
      </c>
      <c r="B90">
        <v>9</v>
      </c>
      <c r="C90" s="1">
        <v>4327172</v>
      </c>
      <c r="D90" s="1">
        <v>4711588</v>
      </c>
      <c r="E90" s="1">
        <v>36886861</v>
      </c>
      <c r="F90" s="1">
        <v>37386244</v>
      </c>
      <c r="G90">
        <v>1</v>
      </c>
      <c r="H90" t="s">
        <v>1</v>
      </c>
      <c r="I90">
        <v>5</v>
      </c>
      <c r="J90">
        <v>5</v>
      </c>
      <c r="K90" s="2">
        <v>4711589</v>
      </c>
      <c r="L90" s="2">
        <v>12716769</v>
      </c>
      <c r="M90" s="3" t="s">
        <v>21</v>
      </c>
      <c r="N90" s="2">
        <f t="shared" si="1"/>
        <v>8005180</v>
      </c>
    </row>
    <row r="91" spans="1:14" x14ac:dyDescent="0.2">
      <c r="A91" t="s">
        <v>0</v>
      </c>
      <c r="B91">
        <v>9</v>
      </c>
      <c r="C91" s="1">
        <v>12716770</v>
      </c>
      <c r="D91" s="1">
        <v>20311787</v>
      </c>
      <c r="E91" s="1">
        <v>22349256</v>
      </c>
      <c r="F91" s="1">
        <v>32014868</v>
      </c>
      <c r="G91">
        <v>1</v>
      </c>
      <c r="H91" t="s">
        <v>1</v>
      </c>
      <c r="I91">
        <v>5</v>
      </c>
      <c r="J91">
        <v>5</v>
      </c>
      <c r="K91" s="2"/>
      <c r="L91" s="2"/>
      <c r="M91" s="3" t="s">
        <v>19</v>
      </c>
      <c r="N91" s="2">
        <f t="shared" si="1"/>
        <v>0</v>
      </c>
    </row>
    <row r="92" spans="1:14" x14ac:dyDescent="0.2">
      <c r="A92" t="s">
        <v>0</v>
      </c>
      <c r="B92">
        <v>10</v>
      </c>
      <c r="C92" s="1">
        <v>292982</v>
      </c>
      <c r="D92" s="1">
        <v>19791653</v>
      </c>
      <c r="E92" s="1">
        <v>65016</v>
      </c>
      <c r="F92" s="1">
        <v>21125644</v>
      </c>
      <c r="G92">
        <v>-1</v>
      </c>
      <c r="H92" t="s">
        <v>1</v>
      </c>
      <c r="I92">
        <v>9</v>
      </c>
      <c r="J92">
        <v>9</v>
      </c>
      <c r="K92" s="2">
        <v>19791654</v>
      </c>
      <c r="L92" s="2">
        <v>446562</v>
      </c>
      <c r="M92" s="6" t="s">
        <v>21</v>
      </c>
      <c r="N92" s="2"/>
    </row>
    <row r="93" spans="1:14" x14ac:dyDescent="0.2">
      <c r="A93" t="s">
        <v>0</v>
      </c>
      <c r="B93">
        <v>11</v>
      </c>
      <c r="C93" s="1">
        <v>446563</v>
      </c>
      <c r="D93" s="1">
        <v>857641</v>
      </c>
      <c r="E93" s="1">
        <v>21883759</v>
      </c>
      <c r="F93" s="1">
        <v>22479543</v>
      </c>
      <c r="G93">
        <v>1</v>
      </c>
      <c r="H93" t="s">
        <v>1</v>
      </c>
      <c r="I93">
        <v>7</v>
      </c>
      <c r="J93">
        <v>7</v>
      </c>
      <c r="K93" s="2">
        <v>857642</v>
      </c>
      <c r="L93" s="2">
        <v>860734</v>
      </c>
      <c r="M93" s="3" t="s">
        <v>21</v>
      </c>
      <c r="N93" s="2">
        <f t="shared" si="1"/>
        <v>3092</v>
      </c>
    </row>
    <row r="94" spans="1:14" x14ac:dyDescent="0.2">
      <c r="A94" t="s">
        <v>0</v>
      </c>
      <c r="B94">
        <v>11</v>
      </c>
      <c r="C94" s="1">
        <v>860735</v>
      </c>
      <c r="D94" s="1">
        <v>1458353</v>
      </c>
      <c r="E94" s="1">
        <v>21128545</v>
      </c>
      <c r="F94" s="1">
        <v>21882275</v>
      </c>
      <c r="G94">
        <v>1</v>
      </c>
      <c r="H94" t="s">
        <v>1</v>
      </c>
      <c r="I94">
        <v>7</v>
      </c>
      <c r="J94">
        <v>7</v>
      </c>
      <c r="K94" s="2">
        <v>1458354</v>
      </c>
      <c r="L94" s="2">
        <v>1460466</v>
      </c>
      <c r="M94" s="3" t="s">
        <v>17</v>
      </c>
      <c r="N94" s="2">
        <f t="shared" si="1"/>
        <v>2112</v>
      </c>
    </row>
    <row r="95" spans="1:14" x14ac:dyDescent="0.2">
      <c r="A95" t="s">
        <v>0</v>
      </c>
      <c r="B95">
        <v>11</v>
      </c>
      <c r="C95" s="1">
        <v>1460467</v>
      </c>
      <c r="D95" s="1">
        <v>6914481</v>
      </c>
      <c r="E95" s="1">
        <v>14337031</v>
      </c>
      <c r="F95" s="1">
        <v>20993811</v>
      </c>
      <c r="G95">
        <v>-1</v>
      </c>
      <c r="H95" t="s">
        <v>1</v>
      </c>
      <c r="I95">
        <v>7</v>
      </c>
      <c r="J95">
        <v>7</v>
      </c>
      <c r="K95" s="2">
        <v>6914482</v>
      </c>
      <c r="L95" s="2">
        <v>7039160</v>
      </c>
      <c r="M95" s="3" t="s">
        <v>17</v>
      </c>
      <c r="N95" s="2">
        <f t="shared" si="1"/>
        <v>124678</v>
      </c>
    </row>
    <row r="96" spans="1:14" x14ac:dyDescent="0.2">
      <c r="A96" t="s">
        <v>0</v>
      </c>
      <c r="B96">
        <v>11</v>
      </c>
      <c r="C96" s="1">
        <v>7039161</v>
      </c>
      <c r="D96" s="1">
        <v>7844037</v>
      </c>
      <c r="E96" s="1">
        <v>9463</v>
      </c>
      <c r="F96" s="1">
        <v>818585</v>
      </c>
      <c r="G96">
        <v>1</v>
      </c>
      <c r="H96" t="s">
        <v>1</v>
      </c>
      <c r="I96">
        <v>7</v>
      </c>
      <c r="J96">
        <v>7</v>
      </c>
      <c r="K96" s="2">
        <v>7844038</v>
      </c>
      <c r="L96" s="2">
        <v>7844934</v>
      </c>
      <c r="M96" s="3" t="s">
        <v>21</v>
      </c>
      <c r="N96" s="2">
        <f t="shared" si="1"/>
        <v>896</v>
      </c>
    </row>
    <row r="97" spans="1:14" x14ac:dyDescent="0.2">
      <c r="A97" t="s">
        <v>0</v>
      </c>
      <c r="B97">
        <v>11</v>
      </c>
      <c r="C97" s="1">
        <v>7844935</v>
      </c>
      <c r="D97" s="1">
        <v>19371548</v>
      </c>
      <c r="E97" s="1">
        <v>829179</v>
      </c>
      <c r="F97" s="1">
        <v>14335590</v>
      </c>
      <c r="G97">
        <v>-1</v>
      </c>
      <c r="H97" t="s">
        <v>1</v>
      </c>
      <c r="I97">
        <v>7</v>
      </c>
      <c r="J97">
        <v>7</v>
      </c>
      <c r="K97" s="2"/>
      <c r="L97" s="2"/>
      <c r="N97" s="2">
        <f t="shared" si="1"/>
        <v>0</v>
      </c>
    </row>
    <row r="98" spans="1:14" x14ac:dyDescent="0.2">
      <c r="A98" t="s">
        <v>0</v>
      </c>
      <c r="B98">
        <v>12</v>
      </c>
      <c r="C98" s="1">
        <v>6917152</v>
      </c>
      <c r="D98" s="1">
        <v>8940900</v>
      </c>
      <c r="E98" s="1">
        <v>28920408</v>
      </c>
      <c r="F98" s="1">
        <v>31027784</v>
      </c>
      <c r="G98">
        <v>-1</v>
      </c>
      <c r="H98" t="s">
        <v>1</v>
      </c>
      <c r="I98">
        <v>9</v>
      </c>
      <c r="J98">
        <v>9</v>
      </c>
      <c r="K98" s="2">
        <v>8940901</v>
      </c>
      <c r="L98" s="2">
        <v>8943347</v>
      </c>
      <c r="M98" s="3" t="s">
        <v>17</v>
      </c>
      <c r="N98" s="2">
        <f t="shared" si="1"/>
        <v>2446</v>
      </c>
    </row>
    <row r="99" spans="1:14" x14ac:dyDescent="0.2">
      <c r="A99" t="s">
        <v>0</v>
      </c>
      <c r="B99">
        <v>12</v>
      </c>
      <c r="C99" s="1">
        <v>8943348</v>
      </c>
      <c r="D99" s="1">
        <v>13587735</v>
      </c>
      <c r="E99" s="1">
        <v>31735730</v>
      </c>
      <c r="F99" s="1">
        <v>36716183</v>
      </c>
      <c r="G99">
        <v>1</v>
      </c>
      <c r="H99" t="s">
        <v>1</v>
      </c>
      <c r="I99">
        <v>9</v>
      </c>
      <c r="J99">
        <v>9</v>
      </c>
      <c r="K99" s="2">
        <v>13587736</v>
      </c>
      <c r="L99" s="2">
        <v>13593436</v>
      </c>
      <c r="M99" s="3" t="s">
        <v>17</v>
      </c>
      <c r="N99" s="2">
        <f t="shared" si="1"/>
        <v>5700</v>
      </c>
    </row>
    <row r="100" spans="1:14" x14ac:dyDescent="0.2">
      <c r="A100" t="s">
        <v>0</v>
      </c>
      <c r="B100">
        <v>12</v>
      </c>
      <c r="C100" s="1">
        <v>13593437</v>
      </c>
      <c r="D100" s="1">
        <v>19251799</v>
      </c>
      <c r="E100" s="1">
        <v>21223037</v>
      </c>
      <c r="F100" s="1">
        <v>28333250</v>
      </c>
      <c r="G100">
        <v>1</v>
      </c>
      <c r="H100" t="s">
        <v>1</v>
      </c>
      <c r="I100">
        <v>9</v>
      </c>
      <c r="J100">
        <v>9</v>
      </c>
      <c r="K100" s="2">
        <v>19251800</v>
      </c>
      <c r="L100" s="2">
        <v>19438518</v>
      </c>
      <c r="M100" s="6" t="s">
        <v>21</v>
      </c>
      <c r="N100" s="2">
        <f t="shared" si="1"/>
        <v>186718</v>
      </c>
    </row>
    <row r="101" spans="1:14" x14ac:dyDescent="0.2">
      <c r="A101" t="s">
        <v>0</v>
      </c>
      <c r="B101">
        <v>12</v>
      </c>
      <c r="C101" s="1">
        <v>19438519</v>
      </c>
      <c r="D101" s="1">
        <v>19868308</v>
      </c>
      <c r="E101" s="1">
        <v>31273212</v>
      </c>
      <c r="F101" s="1">
        <v>31734056</v>
      </c>
      <c r="G101">
        <v>-1</v>
      </c>
      <c r="H101" t="s">
        <v>1</v>
      </c>
      <c r="I101">
        <v>9</v>
      </c>
      <c r="J101">
        <v>9</v>
      </c>
      <c r="K101" s="2"/>
      <c r="L101" s="2"/>
      <c r="N101" s="2">
        <f t="shared" si="1"/>
        <v>0</v>
      </c>
    </row>
    <row r="102" spans="1:14" x14ac:dyDescent="0.2">
      <c r="A102" s="3" t="s">
        <v>0</v>
      </c>
      <c r="B102" s="3">
        <v>13</v>
      </c>
      <c r="C102" s="4">
        <v>140855</v>
      </c>
      <c r="D102" s="4">
        <v>1097098</v>
      </c>
      <c r="E102" s="4">
        <v>2667469</v>
      </c>
      <c r="F102" s="4">
        <v>3676947</v>
      </c>
      <c r="G102" s="3">
        <v>1</v>
      </c>
      <c r="H102" s="3" t="s">
        <v>1</v>
      </c>
      <c r="I102" s="3">
        <v>10</v>
      </c>
      <c r="J102" s="3">
        <v>10</v>
      </c>
      <c r="K102" s="5">
        <v>1097099</v>
      </c>
      <c r="L102" s="5">
        <v>1396769</v>
      </c>
      <c r="M102" s="3" t="s">
        <v>17</v>
      </c>
      <c r="N102" s="2">
        <f t="shared" si="1"/>
        <v>299670</v>
      </c>
    </row>
    <row r="103" spans="1:14" x14ac:dyDescent="0.2">
      <c r="A103" s="3" t="s">
        <v>0</v>
      </c>
      <c r="B103" s="3">
        <v>13</v>
      </c>
      <c r="C103" s="4">
        <v>1396770</v>
      </c>
      <c r="D103" s="4">
        <v>2686858</v>
      </c>
      <c r="E103" s="4">
        <v>383546</v>
      </c>
      <c r="F103" s="4">
        <v>1852377</v>
      </c>
      <c r="G103" s="3">
        <v>1</v>
      </c>
      <c r="H103" s="3" t="s">
        <v>1</v>
      </c>
      <c r="I103" s="3">
        <v>4</v>
      </c>
      <c r="J103" s="3">
        <v>4</v>
      </c>
      <c r="K103" s="5">
        <v>2686859</v>
      </c>
      <c r="L103" s="5">
        <v>3495413</v>
      </c>
      <c r="M103" s="3" t="s">
        <v>18</v>
      </c>
      <c r="N103" s="2">
        <f t="shared" si="1"/>
        <v>808554</v>
      </c>
    </row>
    <row r="104" spans="1:14" x14ac:dyDescent="0.2">
      <c r="A104" t="s">
        <v>0</v>
      </c>
      <c r="B104">
        <v>13</v>
      </c>
      <c r="C104" s="1">
        <v>3495414</v>
      </c>
      <c r="D104" s="1">
        <v>6039086</v>
      </c>
      <c r="E104" s="1">
        <v>27520</v>
      </c>
      <c r="F104" s="1">
        <v>2260492</v>
      </c>
      <c r="G104">
        <v>-1</v>
      </c>
      <c r="H104" t="s">
        <v>1</v>
      </c>
      <c r="I104">
        <v>10</v>
      </c>
      <c r="J104">
        <v>10</v>
      </c>
      <c r="K104" s="2">
        <v>6039087</v>
      </c>
      <c r="L104" s="2">
        <v>6046672</v>
      </c>
      <c r="M104" s="3" t="s">
        <v>17</v>
      </c>
      <c r="N104" s="2">
        <f t="shared" si="1"/>
        <v>7585</v>
      </c>
    </row>
    <row r="105" spans="1:14" x14ac:dyDescent="0.2">
      <c r="A105" t="s">
        <v>0</v>
      </c>
      <c r="B105">
        <v>13</v>
      </c>
      <c r="C105" s="1">
        <v>6046673</v>
      </c>
      <c r="D105" s="1">
        <v>10816579</v>
      </c>
      <c r="E105" s="1">
        <v>3683726</v>
      </c>
      <c r="F105" s="1">
        <v>9006553</v>
      </c>
      <c r="G105">
        <v>1</v>
      </c>
      <c r="H105" t="s">
        <v>1</v>
      </c>
      <c r="I105">
        <v>10</v>
      </c>
      <c r="J105">
        <v>10</v>
      </c>
      <c r="K105" s="2">
        <v>10816580</v>
      </c>
      <c r="L105" s="2">
        <v>10817279</v>
      </c>
      <c r="M105" s="3" t="s">
        <v>17</v>
      </c>
      <c r="N105" s="2">
        <f t="shared" si="1"/>
        <v>699</v>
      </c>
    </row>
    <row r="106" spans="1:14" x14ac:dyDescent="0.2">
      <c r="A106" t="s">
        <v>0</v>
      </c>
      <c r="B106">
        <v>13</v>
      </c>
      <c r="C106" s="1">
        <v>10817280</v>
      </c>
      <c r="D106" s="1">
        <v>17711184</v>
      </c>
      <c r="E106" s="1">
        <v>9025729</v>
      </c>
      <c r="F106" s="1">
        <v>16679491</v>
      </c>
      <c r="G106">
        <v>-1</v>
      </c>
      <c r="H106" t="s">
        <v>1</v>
      </c>
      <c r="I106">
        <v>10</v>
      </c>
      <c r="J106">
        <v>10</v>
      </c>
      <c r="K106" s="2">
        <v>17711185</v>
      </c>
      <c r="L106" s="2">
        <v>148687</v>
      </c>
      <c r="M106" s="6" t="s">
        <v>21</v>
      </c>
      <c r="N106" s="2"/>
    </row>
    <row r="107" spans="1:14" x14ac:dyDescent="0.2">
      <c r="A107" t="s">
        <v>0</v>
      </c>
      <c r="B107">
        <v>14</v>
      </c>
      <c r="C107" s="1">
        <v>148688</v>
      </c>
      <c r="D107" s="1">
        <v>937489</v>
      </c>
      <c r="E107" s="1">
        <v>30964113</v>
      </c>
      <c r="F107" s="1">
        <v>32163866</v>
      </c>
      <c r="G107">
        <v>1</v>
      </c>
      <c r="H107" t="s">
        <v>1</v>
      </c>
      <c r="I107">
        <v>8</v>
      </c>
      <c r="J107">
        <v>8</v>
      </c>
      <c r="K107" s="2"/>
      <c r="L107" s="2"/>
      <c r="M107" s="3" t="s">
        <v>17</v>
      </c>
      <c r="N107" s="2">
        <f t="shared" si="1"/>
        <v>0</v>
      </c>
    </row>
    <row r="108" spans="1:14" x14ac:dyDescent="0.2">
      <c r="A108" t="s">
        <v>0</v>
      </c>
      <c r="B108">
        <v>14</v>
      </c>
      <c r="C108" s="1">
        <v>942219</v>
      </c>
      <c r="D108" s="1">
        <v>6292417</v>
      </c>
      <c r="E108" s="1">
        <v>36943648</v>
      </c>
      <c r="F108" s="1">
        <v>43213202</v>
      </c>
      <c r="G108">
        <v>1</v>
      </c>
      <c r="H108" t="s">
        <v>1</v>
      </c>
      <c r="I108">
        <v>8</v>
      </c>
      <c r="J108">
        <v>8</v>
      </c>
      <c r="K108" s="2">
        <v>6292418</v>
      </c>
      <c r="L108" s="2">
        <v>8904103</v>
      </c>
      <c r="M108" s="3" t="s">
        <v>17</v>
      </c>
      <c r="N108" s="2">
        <f t="shared" si="1"/>
        <v>2611685</v>
      </c>
    </row>
    <row r="109" spans="1:14" x14ac:dyDescent="0.2">
      <c r="A109" t="s">
        <v>0</v>
      </c>
      <c r="B109">
        <v>14</v>
      </c>
      <c r="C109" s="1">
        <v>8904104</v>
      </c>
      <c r="D109" s="1">
        <v>12687067</v>
      </c>
      <c r="E109" s="1">
        <v>32254985</v>
      </c>
      <c r="F109" s="1">
        <v>36908396</v>
      </c>
      <c r="G109">
        <v>1</v>
      </c>
      <c r="H109" t="s">
        <v>1</v>
      </c>
      <c r="I109">
        <v>8</v>
      </c>
      <c r="J109">
        <v>8</v>
      </c>
      <c r="K109" s="2">
        <v>12687068</v>
      </c>
      <c r="L109" s="2">
        <v>12732405</v>
      </c>
      <c r="M109" s="3" t="s">
        <v>17</v>
      </c>
      <c r="N109" s="2">
        <f t="shared" si="1"/>
        <v>45337</v>
      </c>
    </row>
    <row r="110" spans="1:14" x14ac:dyDescent="0.2">
      <c r="A110" t="s">
        <v>0</v>
      </c>
      <c r="B110">
        <v>14</v>
      </c>
      <c r="C110" s="1">
        <v>12732406</v>
      </c>
      <c r="D110" s="1">
        <v>13596222</v>
      </c>
      <c r="E110" s="1">
        <v>29886321</v>
      </c>
      <c r="F110" s="1">
        <v>30963197</v>
      </c>
      <c r="G110">
        <v>-1</v>
      </c>
      <c r="H110" t="s">
        <v>1</v>
      </c>
      <c r="I110">
        <v>8</v>
      </c>
      <c r="J110">
        <v>8</v>
      </c>
      <c r="K110" s="2">
        <v>13596223</v>
      </c>
      <c r="L110" s="2">
        <v>13673023</v>
      </c>
      <c r="M110" s="3" t="s">
        <v>17</v>
      </c>
      <c r="N110" s="2">
        <f t="shared" si="1"/>
        <v>76800</v>
      </c>
    </row>
    <row r="111" spans="1:14" x14ac:dyDescent="0.2">
      <c r="A111" t="s">
        <v>0</v>
      </c>
      <c r="B111">
        <v>14</v>
      </c>
      <c r="C111" s="1">
        <v>13673024</v>
      </c>
      <c r="D111" s="1">
        <v>14286551</v>
      </c>
      <c r="E111" s="1">
        <v>29063732</v>
      </c>
      <c r="F111" s="1">
        <v>29881932</v>
      </c>
      <c r="G111">
        <v>1</v>
      </c>
      <c r="H111" t="s">
        <v>1</v>
      </c>
      <c r="I111">
        <v>8</v>
      </c>
      <c r="J111">
        <v>8</v>
      </c>
      <c r="K111" s="2"/>
      <c r="L111" s="2"/>
      <c r="M111" s="6" t="s">
        <v>21</v>
      </c>
      <c r="N111" s="2">
        <f t="shared" si="1"/>
        <v>0</v>
      </c>
    </row>
    <row r="112" spans="1:14" x14ac:dyDescent="0.2">
      <c r="A112" t="s">
        <v>0</v>
      </c>
      <c r="B112">
        <v>15</v>
      </c>
      <c r="C112" s="1">
        <v>18462</v>
      </c>
      <c r="D112" s="1">
        <v>7836169</v>
      </c>
      <c r="E112" s="1">
        <v>5150900</v>
      </c>
      <c r="F112" s="1">
        <v>14437445</v>
      </c>
      <c r="G112">
        <v>1</v>
      </c>
      <c r="H112" t="s">
        <v>1</v>
      </c>
      <c r="I112">
        <v>11</v>
      </c>
      <c r="J112">
        <v>11</v>
      </c>
      <c r="K112" s="2">
        <v>7836170</v>
      </c>
      <c r="L112" s="2">
        <v>7847735</v>
      </c>
      <c r="M112" s="3" t="s">
        <v>17</v>
      </c>
      <c r="N112" s="2">
        <f t="shared" si="1"/>
        <v>11565</v>
      </c>
    </row>
    <row r="113" spans="1:14" x14ac:dyDescent="0.2">
      <c r="A113" t="s">
        <v>0</v>
      </c>
      <c r="B113">
        <v>15</v>
      </c>
      <c r="C113" s="1">
        <v>7847736</v>
      </c>
      <c r="D113" s="1">
        <v>9909828</v>
      </c>
      <c r="E113" s="1">
        <v>2841728</v>
      </c>
      <c r="F113" s="1">
        <v>5149251</v>
      </c>
      <c r="G113">
        <v>-1</v>
      </c>
      <c r="H113" t="s">
        <v>1</v>
      </c>
      <c r="I113">
        <v>11</v>
      </c>
      <c r="J113">
        <v>11</v>
      </c>
      <c r="K113" s="2">
        <v>9909829</v>
      </c>
      <c r="L113" s="2">
        <v>10007190</v>
      </c>
      <c r="M113" s="3" t="s">
        <v>17</v>
      </c>
      <c r="N113" s="2">
        <f t="shared" si="1"/>
        <v>97361</v>
      </c>
    </row>
    <row r="114" spans="1:14" x14ac:dyDescent="0.2">
      <c r="A114" t="s">
        <v>0</v>
      </c>
      <c r="B114">
        <v>15</v>
      </c>
      <c r="C114" s="1">
        <v>10007191</v>
      </c>
      <c r="D114" s="1">
        <v>12647977</v>
      </c>
      <c r="E114" s="1">
        <v>3794</v>
      </c>
      <c r="F114" s="1">
        <v>2840521</v>
      </c>
      <c r="G114">
        <v>1</v>
      </c>
      <c r="H114" t="s">
        <v>1</v>
      </c>
      <c r="I114">
        <v>11</v>
      </c>
      <c r="J114">
        <v>11</v>
      </c>
      <c r="K114" s="2"/>
      <c r="L114" s="2"/>
      <c r="N114" s="2">
        <f t="shared" si="1"/>
        <v>0</v>
      </c>
    </row>
    <row r="115" spans="1:14" x14ac:dyDescent="0.2">
      <c r="A115" s="3" t="s">
        <v>0</v>
      </c>
      <c r="B115" s="3">
        <v>17</v>
      </c>
      <c r="C115" s="4">
        <v>255372</v>
      </c>
      <c r="D115" s="4">
        <v>6771735</v>
      </c>
      <c r="E115" s="4">
        <v>23900592</v>
      </c>
      <c r="F115" s="4">
        <v>31237276</v>
      </c>
      <c r="G115" s="3">
        <v>1</v>
      </c>
      <c r="H115" s="3" t="s">
        <v>4</v>
      </c>
      <c r="I115" s="3">
        <v>2</v>
      </c>
      <c r="J115" s="3">
        <v>2</v>
      </c>
      <c r="K115" s="5">
        <v>6771736</v>
      </c>
      <c r="L115" s="5">
        <v>6772975</v>
      </c>
      <c r="M115" s="3" t="s">
        <v>21</v>
      </c>
      <c r="N115" s="2">
        <f t="shared" si="1"/>
        <v>1239</v>
      </c>
    </row>
    <row r="116" spans="1:14" x14ac:dyDescent="0.2">
      <c r="A116" s="3" t="s">
        <v>0</v>
      </c>
      <c r="B116" s="3">
        <v>17</v>
      </c>
      <c r="C116" s="4">
        <v>6772976</v>
      </c>
      <c r="D116" s="4">
        <v>10394196</v>
      </c>
      <c r="E116" s="4">
        <v>31271536</v>
      </c>
      <c r="F116" s="4">
        <v>34776826</v>
      </c>
      <c r="G116" s="3">
        <v>-1</v>
      </c>
      <c r="H116" s="3" t="s">
        <v>4</v>
      </c>
      <c r="I116" s="3">
        <v>2</v>
      </c>
      <c r="J116" s="3">
        <v>2</v>
      </c>
      <c r="K116" s="5">
        <v>10394197</v>
      </c>
      <c r="L116" s="5">
        <v>655125</v>
      </c>
      <c r="M116" s="3" t="s">
        <v>21</v>
      </c>
      <c r="N116" s="2">
        <f t="shared" si="1"/>
        <v>-9739072</v>
      </c>
    </row>
    <row r="117" spans="1:14" x14ac:dyDescent="0.2">
      <c r="A117" t="s">
        <v>0</v>
      </c>
      <c r="B117">
        <v>18</v>
      </c>
      <c r="C117" s="1">
        <v>655126</v>
      </c>
      <c r="D117" s="1">
        <v>2205553</v>
      </c>
      <c r="E117" s="1">
        <v>9764858</v>
      </c>
      <c r="F117" s="1">
        <v>11400704</v>
      </c>
      <c r="G117">
        <v>-1</v>
      </c>
      <c r="H117" t="s">
        <v>1</v>
      </c>
      <c r="I117">
        <v>12</v>
      </c>
      <c r="J117">
        <v>12</v>
      </c>
      <c r="K117" s="2">
        <v>2205554</v>
      </c>
      <c r="L117" s="2">
        <v>2211360</v>
      </c>
      <c r="M117" s="3" t="s">
        <v>17</v>
      </c>
      <c r="N117" s="2">
        <f t="shared" si="1"/>
        <v>5806</v>
      </c>
    </row>
    <row r="118" spans="1:14" x14ac:dyDescent="0.2">
      <c r="A118" t="s">
        <v>0</v>
      </c>
      <c r="B118">
        <v>18</v>
      </c>
      <c r="C118" s="1">
        <v>2211361</v>
      </c>
      <c r="D118" s="1">
        <v>4233822</v>
      </c>
      <c r="E118" s="1">
        <v>5339417</v>
      </c>
      <c r="F118" s="1">
        <v>7776880</v>
      </c>
      <c r="G118">
        <v>-1</v>
      </c>
      <c r="H118" t="s">
        <v>1</v>
      </c>
      <c r="I118">
        <v>12</v>
      </c>
      <c r="J118">
        <v>12</v>
      </c>
      <c r="K118" s="2">
        <v>4233823</v>
      </c>
      <c r="L118" s="2">
        <v>4236319</v>
      </c>
      <c r="M118" s="3" t="s">
        <v>17</v>
      </c>
      <c r="N118" s="2">
        <f t="shared" si="1"/>
        <v>2496</v>
      </c>
    </row>
    <row r="119" spans="1:14" x14ac:dyDescent="0.2">
      <c r="A119" t="s">
        <v>0</v>
      </c>
      <c r="B119">
        <v>18</v>
      </c>
      <c r="C119" s="1">
        <v>4236320</v>
      </c>
      <c r="D119" s="1">
        <v>4812717</v>
      </c>
      <c r="E119" s="1">
        <v>8940169</v>
      </c>
      <c r="F119" s="1">
        <v>9692707</v>
      </c>
      <c r="G119">
        <v>1</v>
      </c>
      <c r="H119" t="s">
        <v>1</v>
      </c>
      <c r="I119">
        <v>12</v>
      </c>
      <c r="J119">
        <v>12</v>
      </c>
      <c r="K119" s="2">
        <v>4812718</v>
      </c>
      <c r="L119" s="2">
        <v>5082829</v>
      </c>
      <c r="M119" s="3" t="s">
        <v>17</v>
      </c>
      <c r="N119" s="2">
        <f t="shared" si="1"/>
        <v>270111</v>
      </c>
    </row>
    <row r="120" spans="1:14" x14ac:dyDescent="0.2">
      <c r="A120" t="s">
        <v>0</v>
      </c>
      <c r="B120">
        <v>18</v>
      </c>
      <c r="C120" s="1">
        <v>5082830</v>
      </c>
      <c r="D120" s="1">
        <v>9771220</v>
      </c>
      <c r="E120" s="1">
        <v>104</v>
      </c>
      <c r="F120" s="1">
        <v>4701411</v>
      </c>
      <c r="G120">
        <v>-1</v>
      </c>
      <c r="H120" t="s">
        <v>1</v>
      </c>
      <c r="I120">
        <v>12</v>
      </c>
      <c r="J120">
        <v>12</v>
      </c>
      <c r="K120" s="2">
        <v>9771221</v>
      </c>
      <c r="L120" s="2">
        <v>9777049</v>
      </c>
      <c r="M120" s="3" t="s">
        <v>17</v>
      </c>
      <c r="N120" s="2">
        <f t="shared" si="1"/>
        <v>5828</v>
      </c>
    </row>
    <row r="121" spans="1:14" x14ac:dyDescent="0.2">
      <c r="A121" t="s">
        <v>0</v>
      </c>
      <c r="B121">
        <v>18</v>
      </c>
      <c r="C121" s="1">
        <v>9777050</v>
      </c>
      <c r="D121" s="1">
        <v>10250514</v>
      </c>
      <c r="E121" s="1">
        <v>4712945</v>
      </c>
      <c r="F121" s="1">
        <v>5088795</v>
      </c>
      <c r="G121">
        <v>1</v>
      </c>
      <c r="H121" t="s">
        <v>1</v>
      </c>
      <c r="I121">
        <v>12</v>
      </c>
      <c r="J121">
        <v>12</v>
      </c>
      <c r="K121" s="2">
        <v>10250515</v>
      </c>
      <c r="L121" s="2">
        <v>10253278</v>
      </c>
      <c r="M121" s="3" t="s">
        <v>17</v>
      </c>
      <c r="N121" s="2">
        <f t="shared" si="1"/>
        <v>2763</v>
      </c>
    </row>
    <row r="122" spans="1:14" x14ac:dyDescent="0.2">
      <c r="A122" t="s">
        <v>0</v>
      </c>
      <c r="B122">
        <v>18</v>
      </c>
      <c r="C122" s="1">
        <v>10253279</v>
      </c>
      <c r="D122" s="1">
        <v>11152660</v>
      </c>
      <c r="E122" s="1">
        <v>7802748</v>
      </c>
      <c r="F122" s="1">
        <v>8881974</v>
      </c>
      <c r="G122">
        <v>-1</v>
      </c>
      <c r="H122" t="s">
        <v>1</v>
      </c>
      <c r="I122">
        <v>12</v>
      </c>
      <c r="J122">
        <v>12</v>
      </c>
      <c r="K122" s="2"/>
      <c r="L122" s="2"/>
      <c r="N122" s="2">
        <f t="shared" si="1"/>
        <v>0</v>
      </c>
    </row>
    <row r="123" spans="1:14" x14ac:dyDescent="0.2">
      <c r="A123" t="s">
        <v>0</v>
      </c>
      <c r="B123">
        <v>19</v>
      </c>
      <c r="C123" s="1">
        <v>310584</v>
      </c>
      <c r="D123" s="1">
        <v>3411136</v>
      </c>
      <c r="E123" s="1">
        <v>7807305</v>
      </c>
      <c r="F123" s="1">
        <v>10794525</v>
      </c>
      <c r="G123">
        <v>-1</v>
      </c>
      <c r="H123" t="s">
        <v>1</v>
      </c>
      <c r="I123">
        <v>13</v>
      </c>
      <c r="J123">
        <v>13</v>
      </c>
      <c r="K123" s="2">
        <v>3411137</v>
      </c>
      <c r="L123" s="2">
        <v>3414622</v>
      </c>
      <c r="M123" s="3" t="s">
        <v>17</v>
      </c>
      <c r="N123" s="2">
        <f t="shared" si="1"/>
        <v>3485</v>
      </c>
    </row>
    <row r="124" spans="1:14" x14ac:dyDescent="0.2">
      <c r="A124" t="s">
        <v>0</v>
      </c>
      <c r="B124">
        <v>19</v>
      </c>
      <c r="C124" s="1">
        <v>3414623</v>
      </c>
      <c r="D124" s="1">
        <v>5019464</v>
      </c>
      <c r="E124" s="1">
        <v>1220</v>
      </c>
      <c r="F124" s="1">
        <v>1822947</v>
      </c>
      <c r="G124">
        <v>1</v>
      </c>
      <c r="H124" t="s">
        <v>1</v>
      </c>
      <c r="I124">
        <v>13</v>
      </c>
      <c r="J124">
        <v>13</v>
      </c>
      <c r="K124" s="2">
        <v>5019465</v>
      </c>
      <c r="L124" s="2">
        <v>5020109</v>
      </c>
      <c r="M124" s="3" t="s">
        <v>17</v>
      </c>
      <c r="N124" s="2">
        <f t="shared" si="1"/>
        <v>644</v>
      </c>
    </row>
    <row r="125" spans="1:14" x14ac:dyDescent="0.2">
      <c r="A125" t="s">
        <v>0</v>
      </c>
      <c r="B125">
        <v>19</v>
      </c>
      <c r="C125" s="1">
        <v>5020110</v>
      </c>
      <c r="D125" s="1">
        <v>5746743</v>
      </c>
      <c r="E125" s="1">
        <v>7006095</v>
      </c>
      <c r="F125" s="1">
        <v>7802703</v>
      </c>
      <c r="G125">
        <v>1</v>
      </c>
      <c r="H125" t="s">
        <v>1</v>
      </c>
      <c r="I125">
        <v>13</v>
      </c>
      <c r="J125">
        <v>13</v>
      </c>
      <c r="K125" s="2">
        <v>5746744</v>
      </c>
      <c r="L125" s="2">
        <v>5950043</v>
      </c>
      <c r="M125" s="3" t="s">
        <v>17</v>
      </c>
      <c r="N125" s="2">
        <f t="shared" si="1"/>
        <v>203299</v>
      </c>
    </row>
    <row r="126" spans="1:14" x14ac:dyDescent="0.2">
      <c r="A126" t="s">
        <v>0</v>
      </c>
      <c r="B126">
        <v>19</v>
      </c>
      <c r="C126" s="1">
        <v>5950044</v>
      </c>
      <c r="D126" s="1">
        <v>8165137</v>
      </c>
      <c r="E126" s="1">
        <v>1823487</v>
      </c>
      <c r="F126" s="1">
        <v>5083403</v>
      </c>
      <c r="G126">
        <v>-1</v>
      </c>
      <c r="H126" t="s">
        <v>1</v>
      </c>
      <c r="I126">
        <v>13</v>
      </c>
      <c r="J126">
        <v>13</v>
      </c>
      <c r="K126" s="2">
        <v>8165138</v>
      </c>
      <c r="L126" s="2">
        <v>8166254</v>
      </c>
      <c r="M126" s="3" t="s">
        <v>17</v>
      </c>
      <c r="N126" s="2">
        <f t="shared" si="1"/>
        <v>1116</v>
      </c>
    </row>
    <row r="127" spans="1:14" x14ac:dyDescent="0.2">
      <c r="A127" t="s">
        <v>0</v>
      </c>
      <c r="B127">
        <v>19</v>
      </c>
      <c r="C127" s="1">
        <v>8166255</v>
      </c>
      <c r="D127" s="1">
        <v>9932403</v>
      </c>
      <c r="E127" s="1">
        <v>5090883</v>
      </c>
      <c r="F127" s="1">
        <v>7003565</v>
      </c>
      <c r="G127">
        <v>-1</v>
      </c>
      <c r="H127" t="s">
        <v>1</v>
      </c>
      <c r="I127">
        <v>13</v>
      </c>
      <c r="J127">
        <v>13</v>
      </c>
      <c r="K127" s="2"/>
      <c r="L127" s="2"/>
      <c r="N127" s="2">
        <f t="shared" si="1"/>
        <v>0</v>
      </c>
    </row>
    <row r="128" spans="1:14" x14ac:dyDescent="0.2">
      <c r="A128" t="s">
        <v>0</v>
      </c>
      <c r="B128">
        <v>20</v>
      </c>
      <c r="C128" s="1">
        <v>41819</v>
      </c>
      <c r="D128" s="1">
        <v>1022970</v>
      </c>
      <c r="E128" s="1">
        <v>27816831</v>
      </c>
      <c r="F128" s="1">
        <v>28624039</v>
      </c>
      <c r="G128">
        <v>1</v>
      </c>
      <c r="H128" t="s">
        <v>1</v>
      </c>
      <c r="I128">
        <v>10</v>
      </c>
      <c r="J128">
        <v>10</v>
      </c>
      <c r="K128" s="2">
        <v>1022971</v>
      </c>
      <c r="L128" s="2">
        <v>1437015</v>
      </c>
      <c r="M128" s="3" t="s">
        <v>17</v>
      </c>
      <c r="N128" s="2">
        <f t="shared" si="1"/>
        <v>414044</v>
      </c>
    </row>
    <row r="129" spans="1:14" x14ac:dyDescent="0.2">
      <c r="A129" t="s">
        <v>0</v>
      </c>
      <c r="B129">
        <v>20</v>
      </c>
      <c r="C129" s="1">
        <v>1437016</v>
      </c>
      <c r="D129" s="1">
        <v>3943241</v>
      </c>
      <c r="E129" s="1">
        <v>18286388</v>
      </c>
      <c r="F129" s="1">
        <v>20760281</v>
      </c>
      <c r="G129">
        <v>-1</v>
      </c>
      <c r="H129" t="s">
        <v>1</v>
      </c>
      <c r="I129">
        <v>10</v>
      </c>
      <c r="J129">
        <v>10</v>
      </c>
      <c r="K129" s="2">
        <v>3943242</v>
      </c>
      <c r="L129" s="2">
        <v>3951642</v>
      </c>
      <c r="M129" s="3" t="s">
        <v>17</v>
      </c>
      <c r="N129" s="2">
        <f t="shared" si="1"/>
        <v>8400</v>
      </c>
    </row>
    <row r="130" spans="1:14" x14ac:dyDescent="0.2">
      <c r="A130" t="s">
        <v>0</v>
      </c>
      <c r="B130">
        <v>20</v>
      </c>
      <c r="C130" s="1">
        <v>3951643</v>
      </c>
      <c r="D130" s="1">
        <v>5360722</v>
      </c>
      <c r="E130" s="1">
        <v>16700814</v>
      </c>
      <c r="F130" s="1">
        <v>18280502</v>
      </c>
      <c r="G130">
        <v>1</v>
      </c>
      <c r="H130" t="s">
        <v>1</v>
      </c>
      <c r="I130">
        <v>10</v>
      </c>
      <c r="J130">
        <v>10</v>
      </c>
      <c r="K130" s="2">
        <v>5360723</v>
      </c>
      <c r="L130" s="2">
        <v>5364052</v>
      </c>
      <c r="M130" s="3" t="s">
        <v>17</v>
      </c>
      <c r="N130" s="2">
        <f t="shared" si="1"/>
        <v>3329</v>
      </c>
    </row>
    <row r="131" spans="1:14" x14ac:dyDescent="0.2">
      <c r="A131" t="s">
        <v>0</v>
      </c>
      <c r="B131">
        <v>20</v>
      </c>
      <c r="C131" s="1">
        <v>5364053</v>
      </c>
      <c r="D131" s="1">
        <v>6982528</v>
      </c>
      <c r="E131" s="1">
        <v>25869546</v>
      </c>
      <c r="F131" s="1">
        <v>27755924</v>
      </c>
      <c r="G131">
        <v>-1</v>
      </c>
      <c r="H131" t="s">
        <v>1</v>
      </c>
      <c r="I131">
        <v>10</v>
      </c>
      <c r="J131">
        <v>10</v>
      </c>
      <c r="K131" s="2">
        <v>6982529</v>
      </c>
      <c r="L131" s="2">
        <v>7075301</v>
      </c>
      <c r="M131" s="3" t="s">
        <v>17</v>
      </c>
      <c r="N131" s="2">
        <f t="shared" ref="N131:N157" si="2">L131-K131</f>
        <v>92772</v>
      </c>
    </row>
    <row r="132" spans="1:14" x14ac:dyDescent="0.2">
      <c r="A132" t="s">
        <v>0</v>
      </c>
      <c r="B132">
        <v>20</v>
      </c>
      <c r="C132" s="1">
        <v>7075302</v>
      </c>
      <c r="D132" s="1">
        <v>8006579</v>
      </c>
      <c r="E132" s="1">
        <v>20796299</v>
      </c>
      <c r="F132" s="1">
        <v>21846545</v>
      </c>
      <c r="G132">
        <v>-1</v>
      </c>
      <c r="H132" t="s">
        <v>1</v>
      </c>
      <c r="I132">
        <v>10</v>
      </c>
      <c r="J132">
        <v>10</v>
      </c>
      <c r="K132" s="2">
        <v>8006580</v>
      </c>
      <c r="L132" s="2">
        <v>8018203</v>
      </c>
      <c r="M132" s="3" t="s">
        <v>17</v>
      </c>
      <c r="N132" s="2">
        <f t="shared" si="2"/>
        <v>11623</v>
      </c>
    </row>
    <row r="133" spans="1:14" x14ac:dyDescent="0.2">
      <c r="A133" t="s">
        <v>0</v>
      </c>
      <c r="B133">
        <v>20</v>
      </c>
      <c r="C133" s="1">
        <v>8018204</v>
      </c>
      <c r="D133" s="1">
        <v>9796883</v>
      </c>
      <c r="E133" s="1">
        <v>28713648</v>
      </c>
      <c r="F133" s="1">
        <v>30693200</v>
      </c>
      <c r="G133">
        <v>1</v>
      </c>
      <c r="H133" t="s">
        <v>1</v>
      </c>
      <c r="I133">
        <v>10</v>
      </c>
      <c r="J133">
        <v>10</v>
      </c>
      <c r="K133" s="2">
        <v>9796884</v>
      </c>
      <c r="L133" s="2">
        <v>11105457</v>
      </c>
      <c r="M133" s="3" t="s">
        <v>17</v>
      </c>
      <c r="N133" s="2">
        <f t="shared" si="2"/>
        <v>1308573</v>
      </c>
    </row>
    <row r="134" spans="1:14" x14ac:dyDescent="0.2">
      <c r="A134" t="s">
        <v>0</v>
      </c>
      <c r="B134">
        <v>20</v>
      </c>
      <c r="C134" s="1">
        <v>11105458</v>
      </c>
      <c r="D134" s="1">
        <v>14234951</v>
      </c>
      <c r="E134" s="1">
        <v>21856668</v>
      </c>
      <c r="F134" s="1">
        <v>25865870</v>
      </c>
      <c r="G134">
        <v>1</v>
      </c>
      <c r="H134" t="s">
        <v>1</v>
      </c>
      <c r="I134">
        <v>10</v>
      </c>
      <c r="J134">
        <v>10</v>
      </c>
      <c r="K134" s="2"/>
      <c r="L134" s="2"/>
      <c r="N134" s="2">
        <f t="shared" si="2"/>
        <v>0</v>
      </c>
    </row>
    <row r="135" spans="1:14" x14ac:dyDescent="0.2">
      <c r="A135" t="s">
        <v>0</v>
      </c>
      <c r="B135">
        <v>21</v>
      </c>
      <c r="C135" s="1">
        <v>172444</v>
      </c>
      <c r="D135" s="1">
        <v>1377888</v>
      </c>
      <c r="E135" s="1">
        <v>382241</v>
      </c>
      <c r="F135" s="1">
        <v>1667472</v>
      </c>
      <c r="G135">
        <v>-1</v>
      </c>
      <c r="H135" t="s">
        <v>1</v>
      </c>
      <c r="I135">
        <v>14</v>
      </c>
      <c r="J135">
        <v>14</v>
      </c>
      <c r="K135" s="2">
        <v>1377889</v>
      </c>
      <c r="L135" s="2">
        <v>1378523</v>
      </c>
      <c r="M135" s="3" t="s">
        <v>17</v>
      </c>
      <c r="N135" s="2">
        <f t="shared" si="2"/>
        <v>634</v>
      </c>
    </row>
    <row r="136" spans="1:14" x14ac:dyDescent="0.2">
      <c r="A136" t="s">
        <v>0</v>
      </c>
      <c r="B136">
        <v>21</v>
      </c>
      <c r="C136" s="1">
        <v>1378524</v>
      </c>
      <c r="D136" s="1">
        <v>1798837</v>
      </c>
      <c r="E136" s="1">
        <v>3310115</v>
      </c>
      <c r="F136" s="1">
        <v>3752301</v>
      </c>
      <c r="G136">
        <v>-1</v>
      </c>
      <c r="H136" t="s">
        <v>1</v>
      </c>
      <c r="I136">
        <v>14</v>
      </c>
      <c r="J136">
        <v>14</v>
      </c>
      <c r="K136" s="2">
        <v>1798838</v>
      </c>
      <c r="L136" s="2">
        <v>1969899</v>
      </c>
      <c r="M136" s="3" t="s">
        <v>17</v>
      </c>
      <c r="N136" s="2">
        <f t="shared" si="2"/>
        <v>171061</v>
      </c>
    </row>
    <row r="137" spans="1:14" x14ac:dyDescent="0.2">
      <c r="A137" t="s">
        <v>0</v>
      </c>
      <c r="B137">
        <v>21</v>
      </c>
      <c r="C137" s="1">
        <v>1969900</v>
      </c>
      <c r="D137" s="1">
        <v>3209682</v>
      </c>
      <c r="E137" s="1">
        <v>1671713</v>
      </c>
      <c r="F137" s="1">
        <v>3300889</v>
      </c>
      <c r="G137">
        <v>1</v>
      </c>
      <c r="H137" t="s">
        <v>1</v>
      </c>
      <c r="I137">
        <v>14</v>
      </c>
      <c r="J137">
        <v>14</v>
      </c>
      <c r="K137" s="2">
        <v>3209683</v>
      </c>
      <c r="L137" s="2">
        <v>3392992</v>
      </c>
      <c r="M137" s="3" t="s">
        <v>17</v>
      </c>
      <c r="N137" s="2">
        <f t="shared" si="2"/>
        <v>183309</v>
      </c>
    </row>
    <row r="138" spans="1:14" x14ac:dyDescent="0.2">
      <c r="A138" t="s">
        <v>0</v>
      </c>
      <c r="B138">
        <v>21</v>
      </c>
      <c r="C138" s="1">
        <v>3392993</v>
      </c>
      <c r="D138" s="1">
        <v>4201576</v>
      </c>
      <c r="E138" s="1">
        <v>3756817</v>
      </c>
      <c r="F138" s="1">
        <v>4672904</v>
      </c>
      <c r="G138">
        <v>1</v>
      </c>
      <c r="H138" t="s">
        <v>1</v>
      </c>
      <c r="I138">
        <v>14</v>
      </c>
      <c r="J138">
        <v>14</v>
      </c>
      <c r="K138" s="2">
        <v>4201577</v>
      </c>
      <c r="L138" s="2">
        <v>4429012</v>
      </c>
      <c r="M138" s="3" t="s">
        <v>17</v>
      </c>
      <c r="N138" s="2">
        <f t="shared" si="2"/>
        <v>227435</v>
      </c>
    </row>
    <row r="139" spans="1:14" x14ac:dyDescent="0.2">
      <c r="A139" t="s">
        <v>0</v>
      </c>
      <c r="B139">
        <v>21</v>
      </c>
      <c r="C139" s="1">
        <v>4429013</v>
      </c>
      <c r="D139" s="1">
        <v>5486821</v>
      </c>
      <c r="E139" s="1">
        <v>5655177</v>
      </c>
      <c r="F139" s="1">
        <v>7045669</v>
      </c>
      <c r="G139">
        <v>-1</v>
      </c>
      <c r="H139" t="s">
        <v>1</v>
      </c>
      <c r="I139">
        <v>14</v>
      </c>
      <c r="J139">
        <v>14</v>
      </c>
      <c r="K139" s="2">
        <v>5486822</v>
      </c>
      <c r="L139" s="2">
        <v>5492689</v>
      </c>
      <c r="M139" s="3" t="s">
        <v>17</v>
      </c>
      <c r="N139" s="2">
        <f t="shared" si="2"/>
        <v>5867</v>
      </c>
    </row>
    <row r="140" spans="1:14" x14ac:dyDescent="0.2">
      <c r="A140" t="s">
        <v>0</v>
      </c>
      <c r="B140">
        <v>21</v>
      </c>
      <c r="C140" s="1">
        <v>5492690</v>
      </c>
      <c r="D140" s="1">
        <v>5833557</v>
      </c>
      <c r="E140" s="1">
        <v>4675515</v>
      </c>
      <c r="F140" s="1">
        <v>5035216</v>
      </c>
      <c r="G140">
        <v>-1</v>
      </c>
      <c r="H140" t="s">
        <v>1</v>
      </c>
      <c r="I140">
        <v>14</v>
      </c>
      <c r="J140">
        <v>14</v>
      </c>
      <c r="K140" s="2">
        <v>5833558</v>
      </c>
      <c r="L140" s="2">
        <v>5853423</v>
      </c>
      <c r="M140" s="3" t="s">
        <v>17</v>
      </c>
      <c r="N140" s="2">
        <f t="shared" si="2"/>
        <v>19865</v>
      </c>
    </row>
    <row r="141" spans="1:14" x14ac:dyDescent="0.2">
      <c r="A141" t="s">
        <v>0</v>
      </c>
      <c r="B141">
        <v>21</v>
      </c>
      <c r="C141" s="1">
        <v>5853424</v>
      </c>
      <c r="D141" s="1">
        <v>6364347</v>
      </c>
      <c r="E141" s="1">
        <v>5041774</v>
      </c>
      <c r="F141" s="1">
        <v>5573267</v>
      </c>
      <c r="G141">
        <v>1</v>
      </c>
      <c r="H141" t="s">
        <v>1</v>
      </c>
      <c r="I141">
        <v>14</v>
      </c>
      <c r="J141">
        <v>14</v>
      </c>
      <c r="K141" s="2"/>
      <c r="L141" s="2"/>
      <c r="N141" s="2">
        <f t="shared" si="2"/>
        <v>0</v>
      </c>
    </row>
    <row r="142" spans="1:14" x14ac:dyDescent="0.2">
      <c r="A142" t="s">
        <v>0</v>
      </c>
      <c r="B142">
        <v>22</v>
      </c>
      <c r="C142" s="1">
        <v>456264</v>
      </c>
      <c r="D142" s="1">
        <v>2565550</v>
      </c>
      <c r="E142" s="1">
        <v>1338046</v>
      </c>
      <c r="F142" s="1">
        <v>3130504</v>
      </c>
      <c r="G142">
        <v>1</v>
      </c>
      <c r="H142" t="s">
        <v>1</v>
      </c>
      <c r="I142">
        <v>17</v>
      </c>
      <c r="J142">
        <v>17</v>
      </c>
      <c r="K142" s="2">
        <v>2565551</v>
      </c>
      <c r="L142" s="2">
        <v>2950539</v>
      </c>
      <c r="M142" s="3" t="s">
        <v>17</v>
      </c>
      <c r="N142" s="2">
        <f t="shared" si="2"/>
        <v>384988</v>
      </c>
    </row>
    <row r="143" spans="1:14" x14ac:dyDescent="0.2">
      <c r="A143" t="s">
        <v>0</v>
      </c>
      <c r="B143">
        <v>22</v>
      </c>
      <c r="C143" s="1">
        <v>2950540</v>
      </c>
      <c r="D143" s="1">
        <v>3890129</v>
      </c>
      <c r="E143" s="1">
        <v>242059</v>
      </c>
      <c r="F143" s="1">
        <v>1007500</v>
      </c>
      <c r="G143">
        <v>1</v>
      </c>
      <c r="H143" t="s">
        <v>1</v>
      </c>
      <c r="I143">
        <v>17</v>
      </c>
      <c r="J143">
        <v>17</v>
      </c>
      <c r="K143" s="2"/>
      <c r="L143" s="2"/>
      <c r="N143" s="2">
        <f t="shared" si="2"/>
        <v>0</v>
      </c>
    </row>
    <row r="144" spans="1:14" x14ac:dyDescent="0.2">
      <c r="A144" t="s">
        <v>0</v>
      </c>
      <c r="B144">
        <v>23</v>
      </c>
      <c r="C144" s="1">
        <v>3268416</v>
      </c>
      <c r="D144" s="1">
        <v>4902291</v>
      </c>
      <c r="E144" s="1">
        <v>1597823</v>
      </c>
      <c r="F144" s="1">
        <v>3541678</v>
      </c>
      <c r="G144">
        <v>1</v>
      </c>
      <c r="H144" t="s">
        <v>1</v>
      </c>
      <c r="I144">
        <v>16</v>
      </c>
      <c r="J144">
        <v>16</v>
      </c>
      <c r="K144" s="2"/>
      <c r="L144" s="2"/>
      <c r="N144" s="2">
        <f t="shared" si="2"/>
        <v>0</v>
      </c>
    </row>
    <row r="145" spans="1:14" x14ac:dyDescent="0.2">
      <c r="A145" t="s">
        <v>0</v>
      </c>
      <c r="B145">
        <v>24</v>
      </c>
      <c r="C145" s="1">
        <v>412378</v>
      </c>
      <c r="D145" s="1">
        <v>2830791</v>
      </c>
      <c r="E145" s="1">
        <v>57556</v>
      </c>
      <c r="F145" s="1">
        <v>2333497</v>
      </c>
      <c r="G145">
        <v>-1</v>
      </c>
      <c r="H145" t="s">
        <v>1</v>
      </c>
      <c r="I145">
        <v>15</v>
      </c>
      <c r="J145">
        <v>15</v>
      </c>
      <c r="K145" s="2">
        <v>2830792</v>
      </c>
      <c r="L145" s="2">
        <v>2831770</v>
      </c>
      <c r="M145" s="3" t="s">
        <v>17</v>
      </c>
      <c r="N145" s="2">
        <f t="shared" si="2"/>
        <v>978</v>
      </c>
    </row>
    <row r="146" spans="1:14" x14ac:dyDescent="0.2">
      <c r="A146" t="s">
        <v>0</v>
      </c>
      <c r="B146">
        <v>24</v>
      </c>
      <c r="C146" s="1">
        <v>2831771</v>
      </c>
      <c r="D146" s="1">
        <v>4159851</v>
      </c>
      <c r="E146" s="1">
        <v>2333634</v>
      </c>
      <c r="F146" s="1">
        <v>3795452</v>
      </c>
      <c r="G146">
        <v>1</v>
      </c>
      <c r="H146" t="s">
        <v>1</v>
      </c>
      <c r="I146">
        <v>15</v>
      </c>
      <c r="J146">
        <v>15</v>
      </c>
      <c r="K146" s="2"/>
      <c r="L146" s="2"/>
      <c r="N146" s="2">
        <f t="shared" si="2"/>
        <v>0</v>
      </c>
    </row>
    <row r="147" spans="1:14" x14ac:dyDescent="0.2">
      <c r="A147" t="s">
        <v>0</v>
      </c>
      <c r="B147">
        <v>25</v>
      </c>
      <c r="C147" s="1">
        <v>498430</v>
      </c>
      <c r="D147" s="1">
        <v>1231228</v>
      </c>
      <c r="E147" s="1">
        <v>73279</v>
      </c>
      <c r="F147" s="1">
        <v>658492</v>
      </c>
      <c r="G147">
        <v>-1</v>
      </c>
      <c r="H147" t="s">
        <v>1</v>
      </c>
      <c r="I147">
        <v>19</v>
      </c>
      <c r="J147">
        <v>19</v>
      </c>
      <c r="K147" s="2"/>
      <c r="L147" s="2"/>
      <c r="N147" s="2">
        <f t="shared" si="2"/>
        <v>0</v>
      </c>
    </row>
    <row r="148" spans="1:14" x14ac:dyDescent="0.2">
      <c r="A148" t="s">
        <v>0</v>
      </c>
      <c r="B148">
        <v>26</v>
      </c>
      <c r="C148" s="1">
        <v>1243768</v>
      </c>
      <c r="D148" s="1">
        <v>1618533</v>
      </c>
      <c r="E148" s="1">
        <v>159</v>
      </c>
      <c r="F148" s="1">
        <v>415358</v>
      </c>
      <c r="G148">
        <v>1</v>
      </c>
      <c r="H148" t="s">
        <v>1</v>
      </c>
      <c r="I148">
        <v>21</v>
      </c>
      <c r="J148">
        <v>21</v>
      </c>
      <c r="K148" s="2"/>
      <c r="L148" s="2"/>
      <c r="N148" s="2">
        <f t="shared" si="2"/>
        <v>0</v>
      </c>
    </row>
    <row r="149" spans="1:14" x14ac:dyDescent="0.2">
      <c r="A149" t="s">
        <v>0</v>
      </c>
      <c r="B149">
        <v>27</v>
      </c>
      <c r="C149" s="1">
        <v>4445542</v>
      </c>
      <c r="D149" s="1">
        <v>5191756</v>
      </c>
      <c r="E149" s="1">
        <v>51886</v>
      </c>
      <c r="F149" s="1">
        <v>719605</v>
      </c>
      <c r="G149">
        <v>-1</v>
      </c>
      <c r="H149" t="s">
        <v>1</v>
      </c>
      <c r="I149">
        <v>18</v>
      </c>
      <c r="J149">
        <v>18</v>
      </c>
      <c r="K149" s="2"/>
      <c r="L149" s="2"/>
      <c r="N149" s="2">
        <f t="shared" si="2"/>
        <v>0</v>
      </c>
    </row>
    <row r="150" spans="1:14" x14ac:dyDescent="0.2">
      <c r="A150" t="s">
        <v>0</v>
      </c>
      <c r="B150">
        <v>28</v>
      </c>
      <c r="C150" s="1">
        <v>3920442</v>
      </c>
      <c r="D150" s="1">
        <v>4708479</v>
      </c>
      <c r="E150" s="1">
        <v>82970</v>
      </c>
      <c r="F150" s="1">
        <v>927472</v>
      </c>
      <c r="G150">
        <v>1</v>
      </c>
      <c r="H150" t="s">
        <v>1</v>
      </c>
      <c r="I150">
        <v>20</v>
      </c>
      <c r="J150">
        <v>20</v>
      </c>
      <c r="K150" s="2"/>
      <c r="L150" s="2"/>
      <c r="N150" s="2">
        <f t="shared" si="2"/>
        <v>0</v>
      </c>
    </row>
    <row r="151" spans="1:14" x14ac:dyDescent="0.2">
      <c r="A151" t="s">
        <v>0</v>
      </c>
      <c r="B151" t="s">
        <v>3</v>
      </c>
      <c r="C151" s="1">
        <v>1073134</v>
      </c>
      <c r="D151" s="1">
        <v>8915283</v>
      </c>
      <c r="E151" s="1">
        <v>42125188</v>
      </c>
      <c r="F151" s="1">
        <v>50986678</v>
      </c>
      <c r="G151">
        <v>-1</v>
      </c>
      <c r="H151" t="s">
        <v>1</v>
      </c>
      <c r="I151" t="s">
        <v>2</v>
      </c>
      <c r="J151" t="s">
        <v>2</v>
      </c>
      <c r="K151" s="2"/>
      <c r="L151" s="2"/>
      <c r="N151" s="2">
        <f t="shared" si="2"/>
        <v>0</v>
      </c>
    </row>
    <row r="152" spans="1:14" x14ac:dyDescent="0.2">
      <c r="A152" t="s">
        <v>0</v>
      </c>
      <c r="B152" t="s">
        <v>3</v>
      </c>
      <c r="C152" s="1">
        <v>9033151</v>
      </c>
      <c r="D152" s="1">
        <v>34158495</v>
      </c>
      <c r="E152" s="1">
        <v>15937742</v>
      </c>
      <c r="F152" s="1">
        <v>41241901</v>
      </c>
      <c r="G152">
        <v>-1</v>
      </c>
      <c r="H152" t="s">
        <v>1</v>
      </c>
      <c r="I152" t="s">
        <v>2</v>
      </c>
      <c r="J152" t="s">
        <v>2</v>
      </c>
      <c r="K152" s="2">
        <v>34158496</v>
      </c>
      <c r="L152" s="2">
        <v>34602858</v>
      </c>
      <c r="M152" s="3" t="s">
        <v>17</v>
      </c>
      <c r="N152" s="2">
        <f t="shared" si="2"/>
        <v>444362</v>
      </c>
    </row>
    <row r="153" spans="1:14" x14ac:dyDescent="0.2">
      <c r="A153" t="s">
        <v>0</v>
      </c>
      <c r="B153" t="s">
        <v>3</v>
      </c>
      <c r="C153" s="1">
        <v>34602859</v>
      </c>
      <c r="D153" s="1">
        <v>37194605</v>
      </c>
      <c r="E153" s="1">
        <v>13027391</v>
      </c>
      <c r="F153" s="1">
        <v>15693432</v>
      </c>
      <c r="G153">
        <v>1</v>
      </c>
      <c r="H153" t="s">
        <v>1</v>
      </c>
      <c r="I153" t="s">
        <v>2</v>
      </c>
      <c r="J153" t="s">
        <v>2</v>
      </c>
      <c r="K153" s="2">
        <v>37194606</v>
      </c>
      <c r="L153" s="2">
        <v>52434910</v>
      </c>
      <c r="M153" s="3" t="s">
        <v>17</v>
      </c>
      <c r="N153" s="2">
        <f t="shared" si="2"/>
        <v>15240304</v>
      </c>
    </row>
    <row r="154" spans="1:14" x14ac:dyDescent="0.2">
      <c r="A154" t="s">
        <v>0</v>
      </c>
      <c r="B154" t="s">
        <v>3</v>
      </c>
      <c r="C154" s="1">
        <v>52434911</v>
      </c>
      <c r="D154" s="1">
        <v>56819210</v>
      </c>
      <c r="E154" s="1">
        <v>8587389</v>
      </c>
      <c r="F154" s="1">
        <v>13004971</v>
      </c>
      <c r="G154">
        <v>1</v>
      </c>
      <c r="H154" t="s">
        <v>1</v>
      </c>
      <c r="I154" t="s">
        <v>2</v>
      </c>
      <c r="J154" t="s">
        <v>2</v>
      </c>
      <c r="K154" s="2">
        <v>56819211</v>
      </c>
      <c r="L154" s="2">
        <v>64580503</v>
      </c>
      <c r="M154" s="3" t="s">
        <v>17</v>
      </c>
      <c r="N154" s="2">
        <f t="shared" si="2"/>
        <v>7761292</v>
      </c>
    </row>
    <row r="155" spans="1:14" x14ac:dyDescent="0.2">
      <c r="A155" t="s">
        <v>0</v>
      </c>
      <c r="B155" t="s">
        <v>3</v>
      </c>
      <c r="C155" s="1">
        <v>64580504</v>
      </c>
      <c r="D155" s="1">
        <v>70825854</v>
      </c>
      <c r="E155" s="1">
        <v>1233462</v>
      </c>
      <c r="F155" s="1">
        <v>7977882</v>
      </c>
      <c r="G155">
        <v>-1</v>
      </c>
      <c r="H155" t="s">
        <v>1</v>
      </c>
      <c r="I155" t="s">
        <v>2</v>
      </c>
      <c r="J155" t="s">
        <v>2</v>
      </c>
      <c r="K155" s="2">
        <v>70825855</v>
      </c>
      <c r="L155" s="2">
        <v>72100068</v>
      </c>
      <c r="M155" s="3" t="s">
        <v>17</v>
      </c>
      <c r="N155" s="2">
        <f t="shared" si="2"/>
        <v>1274213</v>
      </c>
    </row>
    <row r="156" spans="1:14" x14ac:dyDescent="0.2">
      <c r="A156" t="s">
        <v>0</v>
      </c>
      <c r="B156" t="s">
        <v>3</v>
      </c>
      <c r="C156" s="1">
        <v>72100069</v>
      </c>
      <c r="D156" s="1">
        <v>72975667</v>
      </c>
      <c r="E156" s="1">
        <v>4227</v>
      </c>
      <c r="F156" s="1">
        <v>940268</v>
      </c>
      <c r="G156">
        <v>1</v>
      </c>
      <c r="H156" t="s">
        <v>1</v>
      </c>
      <c r="I156" t="s">
        <v>2</v>
      </c>
      <c r="J156" t="s">
        <v>2</v>
      </c>
      <c r="K156" s="2">
        <v>72975668</v>
      </c>
      <c r="L156" s="2">
        <v>78575628</v>
      </c>
      <c r="M156" s="3" t="s">
        <v>17</v>
      </c>
      <c r="N156" s="2">
        <f t="shared" si="2"/>
        <v>5599960</v>
      </c>
    </row>
    <row r="157" spans="1:14" s="3" customFormat="1" x14ac:dyDescent="0.2">
      <c r="A157" s="3" t="s">
        <v>0</v>
      </c>
      <c r="B157" s="3" t="s">
        <v>3</v>
      </c>
      <c r="C157" s="4">
        <v>78575629</v>
      </c>
      <c r="D157" s="4">
        <v>79894472</v>
      </c>
      <c r="E157" s="4">
        <v>76405476</v>
      </c>
      <c r="F157" s="4">
        <v>77975452</v>
      </c>
      <c r="G157" s="3">
        <v>-1</v>
      </c>
      <c r="H157" s="3" t="s">
        <v>4</v>
      </c>
      <c r="I157" s="3">
        <v>2</v>
      </c>
      <c r="J157" s="3">
        <v>2</v>
      </c>
      <c r="K157" s="5"/>
      <c r="L157" s="5"/>
      <c r="M157" s="3" t="s">
        <v>18</v>
      </c>
      <c r="N157" s="2">
        <f t="shared" si="2"/>
        <v>0</v>
      </c>
    </row>
  </sheetData>
  <autoFilter ref="A1:N157" xr:uid="{00000000-0009-0000-0000-000000000000}"/>
  <sortState ref="A2:M157">
    <sortCondition ref="B2:B157"/>
    <sortCondition ref="C2:C1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Budgerigar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Becky O'Connor</cp:lastModifiedBy>
  <dcterms:created xsi:type="dcterms:W3CDTF">2017-11-06T15:41:38Z</dcterms:created>
  <dcterms:modified xsi:type="dcterms:W3CDTF">2018-09-02T12:38:50Z</dcterms:modified>
</cp:coreProperties>
</file>